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ALCALDIA SAN CRISTOBAL\CONCILIACIONES\"/>
    </mc:Choice>
  </mc:AlternateContent>
  <xr:revisionPtr revIDLastSave="0" documentId="13_ncr:1_{8361FF80-B7BE-43DD-BBC2-22DF604DC63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ersuasivo RU" sheetId="1" r:id="rId1"/>
    <sheet name="Hoja3" sheetId="3" r:id="rId2"/>
  </sheets>
  <definedNames>
    <definedName name="_xlnm._FilterDatabase" localSheetId="0" hidden="1">'Persuasivo RU'!$A$6:$P$102</definedName>
    <definedName name="_xlnm.Print_Area" localSheetId="0">'Persuasivo RU'!$A$1:$P$113</definedName>
    <definedName name="_xlnm.Print_Titles" localSheetId="0">'Persuasivo RU'!$1:$6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1" i="1" l="1"/>
  <c r="M101" i="1" s="1"/>
  <c r="M98" i="1"/>
  <c r="L94" i="1"/>
  <c r="M94" i="1" s="1"/>
  <c r="L87" i="1"/>
  <c r="L85" i="1"/>
  <c r="M85" i="1" s="1"/>
  <c r="L92" i="1"/>
  <c r="M92" i="1" s="1"/>
  <c r="L100" i="1"/>
  <c r="M100" i="1" s="1"/>
  <c r="L99" i="1"/>
  <c r="M99" i="1" s="1"/>
  <c r="L97" i="1"/>
  <c r="M97" i="1" s="1"/>
  <c r="L96" i="1"/>
  <c r="M96" i="1" s="1"/>
  <c r="L95" i="1"/>
  <c r="M95" i="1" s="1"/>
  <c r="L93" i="1"/>
  <c r="M93" i="1" s="1"/>
  <c r="L91" i="1"/>
  <c r="M91" i="1" s="1"/>
  <c r="L90" i="1"/>
  <c r="M90" i="1" s="1"/>
  <c r="L89" i="1"/>
  <c r="M89" i="1" s="1"/>
  <c r="L88" i="1"/>
  <c r="M88" i="1" s="1"/>
  <c r="L86" i="1"/>
  <c r="M86" i="1" s="1"/>
  <c r="L84" i="1"/>
  <c r="M84" i="1" s="1"/>
  <c r="L29" i="1"/>
  <c r="L10" i="1"/>
  <c r="M10" i="1" s="1"/>
  <c r="L9" i="1"/>
  <c r="L8" i="1"/>
  <c r="L7" i="1"/>
  <c r="L11" i="1"/>
  <c r="L66" i="1" l="1"/>
  <c r="M66" i="1" s="1"/>
  <c r="L22" i="1"/>
  <c r="M22" i="1" s="1"/>
  <c r="L23" i="1"/>
  <c r="M23" i="1" s="1"/>
  <c r="L25" i="1"/>
  <c r="M25" i="1" s="1"/>
  <c r="L27" i="1"/>
  <c r="M27" i="1" s="1"/>
  <c r="L28" i="1"/>
  <c r="M28" i="1" s="1"/>
  <c r="M29" i="1"/>
  <c r="L30" i="1"/>
  <c r="M30" i="1" s="1"/>
  <c r="L31" i="1"/>
  <c r="M31" i="1" s="1"/>
  <c r="L32" i="1"/>
  <c r="M32" i="1" s="1"/>
  <c r="M33" i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M47" i="1"/>
  <c r="L48" i="1"/>
  <c r="M48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M58" i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M67" i="1"/>
  <c r="L68" i="1"/>
  <c r="M68" i="1" s="1"/>
  <c r="L69" i="1"/>
  <c r="M69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M7" i="1"/>
  <c r="M8" i="1"/>
  <c r="M11" i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M20" i="1"/>
  <c r="M9" i="1"/>
  <c r="M26" i="1"/>
  <c r="K102" i="1"/>
  <c r="M21" i="1" l="1"/>
  <c r="M49" i="1" l="1"/>
  <c r="M102" i="1" s="1"/>
  <c r="L102" i="1"/>
</calcChain>
</file>

<file path=xl/sharedStrings.xml><?xml version="1.0" encoding="utf-8"?>
<sst xmlns="http://schemas.openxmlformats.org/spreadsheetml/2006/main" count="657" uniqueCount="279">
  <si>
    <t>ALCALDIA LOCAL DE SAN CRISTOBAL</t>
  </si>
  <si>
    <t>CONCILIACIÓN AREA DE GESTION POLICIVA JURIDICA VS CONTABILIDAD</t>
  </si>
  <si>
    <t>A 30 DE NOVIEMBRE DE 2025</t>
  </si>
  <si>
    <t>No.</t>
  </si>
  <si>
    <t>ESTADO</t>
  </si>
  <si>
    <t>TIPO</t>
  </si>
  <si>
    <t>IDENTIFICACION</t>
  </si>
  <si>
    <t>NOMBRE DEL INFRACTOR</t>
  </si>
  <si>
    <t>EXPEDIENTE FDLSC</t>
  </si>
  <si>
    <t xml:space="preserve"> RESOLUCION</t>
  </si>
  <si>
    <t>FECHA RES.</t>
  </si>
  <si>
    <t>CUANTIA DE LA MULTA</t>
  </si>
  <si>
    <t>PAGOS SI CAPITAL</t>
  </si>
  <si>
    <t>SALDO AGPJ</t>
  </si>
  <si>
    <r>
      <t xml:space="preserve"> SALDO</t>
    </r>
    <r>
      <rPr>
        <b/>
        <sz val="8"/>
        <color indexed="10"/>
        <rFont val="Calibri"/>
        <family val="2"/>
      </rPr>
      <t xml:space="preserve"> SI CAPITAL</t>
    </r>
    <r>
      <rPr>
        <b/>
        <sz val="8"/>
        <color indexed="8"/>
        <rFont val="Calibri"/>
        <family val="2"/>
      </rPr>
      <t xml:space="preserve">                            </t>
    </r>
  </si>
  <si>
    <t>DIFERENCIA</t>
  </si>
  <si>
    <t>CUENTA CONTABLE</t>
  </si>
  <si>
    <t>OBSERVACIONES CONTABILIDAD</t>
  </si>
  <si>
    <t xml:space="preserve">OBSERVACION </t>
  </si>
  <si>
    <t>PERSUASIVO</t>
  </si>
  <si>
    <t>CC</t>
  </si>
  <si>
    <t>MARIO EDGAR MEDRANO BERMUDEZ</t>
  </si>
  <si>
    <t>023-2005</t>
  </si>
  <si>
    <t>863-2018</t>
  </si>
  <si>
    <t>1-3-11-02-01-01</t>
  </si>
  <si>
    <t>No se cuenta con información por parte de jurídica</t>
  </si>
  <si>
    <t>RELLYR ALONSO VERGARA ROBAYO</t>
  </si>
  <si>
    <t>039-2002</t>
  </si>
  <si>
    <t>1407-2019</t>
  </si>
  <si>
    <t>LUIS ALEJANDRO PIRAJAN SOPO</t>
  </si>
  <si>
    <t>092-2011</t>
  </si>
  <si>
    <t>1370-2019</t>
  </si>
  <si>
    <t>No se han descontado pagos</t>
  </si>
  <si>
    <t xml:space="preserve">MARELVIS CAMPUZANO YEPES </t>
  </si>
  <si>
    <t>018-2011</t>
  </si>
  <si>
    <t>ALEXANDER FAJARDO QUITIAN</t>
  </si>
  <si>
    <t>204-2008</t>
  </si>
  <si>
    <t>196-2019</t>
  </si>
  <si>
    <t>FLOR MARINA CEPEDA RODRIGUEZ</t>
  </si>
  <si>
    <t>11-2012</t>
  </si>
  <si>
    <t>258-2013</t>
  </si>
  <si>
    <t>JORGE ENRIQUE MENDIETA</t>
  </si>
  <si>
    <t>139-2004</t>
  </si>
  <si>
    <t>346-2016</t>
  </si>
  <si>
    <t>PABLO EMILIO VELANDIA BOADA</t>
  </si>
  <si>
    <t>033-2006</t>
  </si>
  <si>
    <t>392-2023</t>
  </si>
  <si>
    <t>LEISLI CAROLINA PEROZO RINCON</t>
  </si>
  <si>
    <t>138-2007</t>
  </si>
  <si>
    <t>478-2019</t>
  </si>
  <si>
    <t>HECTOR JULIO OSPINA PINEDA</t>
  </si>
  <si>
    <t>362-2023</t>
  </si>
  <si>
    <t>En Persuasivo tienen como expediente el 181-2013</t>
  </si>
  <si>
    <t>SANDRA MARIELA PICO PARRA</t>
  </si>
  <si>
    <t>212-2009</t>
  </si>
  <si>
    <t>117-2024</t>
  </si>
  <si>
    <t>HUGO HERNANDO NOVOA MARTINEZ</t>
  </si>
  <si>
    <t>074-2006</t>
  </si>
  <si>
    <t>1185-2018</t>
  </si>
  <si>
    <t>GERARDO ORDOÑEZ VEGA</t>
  </si>
  <si>
    <t>077-2011</t>
  </si>
  <si>
    <t>637-2017</t>
  </si>
  <si>
    <t>BRAULIO ANTONIO OROZCO VERGARA</t>
  </si>
  <si>
    <t>059-2012</t>
  </si>
  <si>
    <t>002-2019</t>
  </si>
  <si>
    <t>MARIA LUISA CAMACHO CAMACHO</t>
  </si>
  <si>
    <t>396-2016</t>
  </si>
  <si>
    <t>566-2023</t>
  </si>
  <si>
    <t>BLANCA INES LOZANO GANTIVA</t>
  </si>
  <si>
    <t>004-2011</t>
  </si>
  <si>
    <t>482-2023</t>
  </si>
  <si>
    <t>en Persuasivo tienen como expediente el 438-2018</t>
  </si>
  <si>
    <t>RUPERTO JIMENEZ GARCIA</t>
  </si>
  <si>
    <t>052-2010</t>
  </si>
  <si>
    <t>260-2024</t>
  </si>
  <si>
    <t>COACTIVO</t>
  </si>
  <si>
    <t>FERNANDO RUBIO FANDIÑO</t>
  </si>
  <si>
    <t>154-1999</t>
  </si>
  <si>
    <t>1-3-11-02-02-01</t>
  </si>
  <si>
    <t>ELVIRA NIÑO BARRETO (16076)</t>
  </si>
  <si>
    <t>089-2007</t>
  </si>
  <si>
    <t>JANETH BERMUDEZ CHAPARRO</t>
  </si>
  <si>
    <t>006-2000</t>
  </si>
  <si>
    <t>096-2018</t>
  </si>
  <si>
    <t>EDGAR AUGUSTO ESPINOSA VARGAS</t>
  </si>
  <si>
    <t>004-2016</t>
  </si>
  <si>
    <t>857-2018</t>
  </si>
  <si>
    <t>ALVARO JOSE LESMES MORENO</t>
  </si>
  <si>
    <t>094-007</t>
  </si>
  <si>
    <t>JULIO BERNARDO BECERRA GOMEZ</t>
  </si>
  <si>
    <t>139-2010</t>
  </si>
  <si>
    <t>LUZ DIESE VARGAS MENDOZA</t>
  </si>
  <si>
    <t>075-2011</t>
  </si>
  <si>
    <t>015-2019</t>
  </si>
  <si>
    <t>NYDIA ISABEL OVALLE PACHECO</t>
  </si>
  <si>
    <t>086-2011</t>
  </si>
  <si>
    <t>209-2024</t>
  </si>
  <si>
    <t xml:space="preserve">DELLANED PARRA GARCIA </t>
  </si>
  <si>
    <t>168-2009</t>
  </si>
  <si>
    <t>SEGUNDO MARCO TULIO MAYORGA NUMPAQUE</t>
  </si>
  <si>
    <t>177-2009</t>
  </si>
  <si>
    <t>782-2017</t>
  </si>
  <si>
    <t>LUZ MARINA BRAVO</t>
  </si>
  <si>
    <t>43-2005</t>
  </si>
  <si>
    <t>075-2012</t>
  </si>
  <si>
    <t>JOSE HERNANDO ROA MARTINEZ</t>
  </si>
  <si>
    <t>20-2012</t>
  </si>
  <si>
    <t>082-2016</t>
  </si>
  <si>
    <t>NELSON SUAREZ CAYCEDO</t>
  </si>
  <si>
    <t>104-2012</t>
  </si>
  <si>
    <t xml:space="preserve">MILADY BUESACO </t>
  </si>
  <si>
    <t>113-2012</t>
  </si>
  <si>
    <t>JOSE EUTIMIO ALBA PARDO</t>
  </si>
  <si>
    <t>040-2004</t>
  </si>
  <si>
    <t>1342-2018</t>
  </si>
  <si>
    <t>Se multan a dos personas Jose Eutimio Alba y Dora Vicencia Reyes, la resolución menciona solo una multa por $3.000.000</t>
  </si>
  <si>
    <t>JANETTHE AVILA GOMEZ</t>
  </si>
  <si>
    <t>51-2003</t>
  </si>
  <si>
    <t>En historico del tercero aparece pago total, revisar si hay otra multa vigente.</t>
  </si>
  <si>
    <t>WILLIAM ERNESTO GUZMAN TUNJANO</t>
  </si>
  <si>
    <t>145-2012</t>
  </si>
  <si>
    <t xml:space="preserve">JUAN DE JESUS TORRES ZAMBRANO </t>
  </si>
  <si>
    <t>53-2006</t>
  </si>
  <si>
    <t xml:space="preserve">Según validación de tercero se evidencian varios pagos y expedientes OGC- 2017-0344 Y 2016-0498, revisar saldos </t>
  </si>
  <si>
    <t>849-2018</t>
  </si>
  <si>
    <t>GILBERTO CASTAÑEDA VELASCO</t>
  </si>
  <si>
    <t>049-2015</t>
  </si>
  <si>
    <t>120-2018</t>
  </si>
  <si>
    <t>MAXIMILIANO VARGAS MORALES</t>
  </si>
  <si>
    <t>001-2012</t>
  </si>
  <si>
    <t>Revisar, al parecer se encuentra duplicado el valor según el historico del auxiliar (7.593.780)</t>
  </si>
  <si>
    <t>CARLOS HERNANDO VIVAS HERNANDEZ</t>
  </si>
  <si>
    <t>097-2018</t>
  </si>
  <si>
    <t>Al revisar el auxiliar parece qie se encuentran duplicados los registros.</t>
  </si>
  <si>
    <t>152-2011</t>
  </si>
  <si>
    <t>LUZ MYRIAM MURCIA</t>
  </si>
  <si>
    <t>308-2014</t>
  </si>
  <si>
    <t>017-2019</t>
  </si>
  <si>
    <t>ANA SILVIA TORRES CASTIBLANCO</t>
  </si>
  <si>
    <t>076-2012</t>
  </si>
  <si>
    <t xml:space="preserve">Según validación de tercero se evidencian varios pagos, al parecer está duplicada, revisar saldos </t>
  </si>
  <si>
    <t>EDGAR MERCHAN SIERRA</t>
  </si>
  <si>
    <t>14-2006</t>
  </si>
  <si>
    <t>BLANCA NELLI CASTRO GUERRERO</t>
  </si>
  <si>
    <t>011-2012</t>
  </si>
  <si>
    <t>310-2012</t>
  </si>
  <si>
    <t>115-2018</t>
  </si>
  <si>
    <t>Corresponde a multa sucesiva</t>
  </si>
  <si>
    <t>ANTONIO CARRANZA SANCHEZ</t>
  </si>
  <si>
    <t>021-2012</t>
  </si>
  <si>
    <t>TEODORO GONZALEZ</t>
  </si>
  <si>
    <t>150-2011</t>
  </si>
  <si>
    <t>420-2012</t>
  </si>
  <si>
    <t>JOSEFINA HURTADO RODRIGUEZ</t>
  </si>
  <si>
    <t>109-2012</t>
  </si>
  <si>
    <t>Se cuenta con varios pagos</t>
  </si>
  <si>
    <t>JOSE ANTONIO GAITAN OJEDA</t>
  </si>
  <si>
    <t>111-2010</t>
  </si>
  <si>
    <t>577-2012</t>
  </si>
  <si>
    <t>CARLOS ENRIQUE ESPEJO TORRES</t>
  </si>
  <si>
    <t>162-2010</t>
  </si>
  <si>
    <t>747-2011</t>
  </si>
  <si>
    <t>JOSE ANTONIO JIMENEZ MENDEZ</t>
  </si>
  <si>
    <t>181-2009</t>
  </si>
  <si>
    <t>068-2019</t>
  </si>
  <si>
    <t>ANA SILVIA LOPEZ CORTES</t>
  </si>
  <si>
    <t>71-2012</t>
  </si>
  <si>
    <t>IRMA DIAZ DE MELO</t>
  </si>
  <si>
    <t>149-2012</t>
  </si>
  <si>
    <t>029-20147</t>
  </si>
  <si>
    <t>RODRIGO ALBERTO GARZON</t>
  </si>
  <si>
    <t>56-2013</t>
  </si>
  <si>
    <t>121-2018</t>
  </si>
  <si>
    <t>JOSE AGUSTIN GOMEZ ARIAS</t>
  </si>
  <si>
    <t>016-2004</t>
  </si>
  <si>
    <t>DARIO ALEXANDER BECERRA FURQUE</t>
  </si>
  <si>
    <t>085-2009</t>
  </si>
  <si>
    <t>JESUS ANTONIO RODRIGUEZ BELTRAN</t>
  </si>
  <si>
    <t>018-2006</t>
  </si>
  <si>
    <t>HERMINDA RUEDA ROJAS</t>
  </si>
  <si>
    <t>870-2004</t>
  </si>
  <si>
    <t>926-2017</t>
  </si>
  <si>
    <t>Falta descontar pagos</t>
  </si>
  <si>
    <t>LUIS ALBERTO BRICEÑO QUEVEDO</t>
  </si>
  <si>
    <t>130-2013</t>
  </si>
  <si>
    <t>GERMAN ROCHA CHAVISTA</t>
  </si>
  <si>
    <t>215-2014</t>
  </si>
  <si>
    <t xml:space="preserve">LUIS EDUARDO GUALTEROS TALERO </t>
  </si>
  <si>
    <t>084-2015</t>
  </si>
  <si>
    <t>095-2018</t>
  </si>
  <si>
    <t>BERTHA MARIA HERNANDEZ CORREDOR</t>
  </si>
  <si>
    <t>003-2005</t>
  </si>
  <si>
    <t>1181-2018</t>
  </si>
  <si>
    <t>VICTOR MANUEL COLLAZOS</t>
  </si>
  <si>
    <t>421-2015</t>
  </si>
  <si>
    <t>ANDRES GIOVANNY ESCOBAR</t>
  </si>
  <si>
    <t>233-2014</t>
  </si>
  <si>
    <t>216-2019</t>
  </si>
  <si>
    <t>LUZ MARINA CHIBUQUE DIAZ</t>
  </si>
  <si>
    <t>190-2016</t>
  </si>
  <si>
    <t>971-2018</t>
  </si>
  <si>
    <t>VICTOR MANUEL BEJARANO LINARES</t>
  </si>
  <si>
    <t>013-2016</t>
  </si>
  <si>
    <t>975-2018</t>
  </si>
  <si>
    <t>JAIME GARZON ACEVEDO</t>
  </si>
  <si>
    <t>489-2014</t>
  </si>
  <si>
    <t>523-2018</t>
  </si>
  <si>
    <t>OLGA LUCIA GUTIERREZ TOLOSA</t>
  </si>
  <si>
    <t>864-2018</t>
  </si>
  <si>
    <t>NIT</t>
  </si>
  <si>
    <t>CONSTRUCTORA DEDALO S.A.S.</t>
  </si>
  <si>
    <t>184-2019</t>
  </si>
  <si>
    <t>HECTOR FABIO GELVES SANCHEZ</t>
  </si>
  <si>
    <t>Corresponde a un ingreso recibido pero no se cuenta con información de expediente.</t>
  </si>
  <si>
    <t>DIFICIL COBRO</t>
  </si>
  <si>
    <t>SONIA MARISOL AGUILA</t>
  </si>
  <si>
    <t>069-2012</t>
  </si>
  <si>
    <t>1-3-85-15-01</t>
  </si>
  <si>
    <t>Aparece repetido, con exp 020-2012, probablemente es doble registro, procede ajuste.</t>
  </si>
  <si>
    <t>LEONEL VANEGAS ALVAREZ</t>
  </si>
  <si>
    <t>105-2004</t>
  </si>
  <si>
    <t>032-2005</t>
  </si>
  <si>
    <t>Aparece repetido, con exp 049-2015, probablemente es doble registro, procede ajuste.</t>
  </si>
  <si>
    <t>CARLOS JOAU GARCIA FONSECA</t>
  </si>
  <si>
    <t>278-2012</t>
  </si>
  <si>
    <t>GABRIELA BOLIVAR AMIREZ</t>
  </si>
  <si>
    <t>125-2004</t>
  </si>
  <si>
    <t>ARNULFO GARCIA SOLORZANO</t>
  </si>
  <si>
    <t>209-2008</t>
  </si>
  <si>
    <t>MARIA LUZ STELLA QUIÑONEZ ALVAREZ</t>
  </si>
  <si>
    <t>054-2009</t>
  </si>
  <si>
    <t>Aparece repetido, probablemente es doble registro, procede ajuste.</t>
  </si>
  <si>
    <t>BERTHA LUCIA ORJUELA RIVERA</t>
  </si>
  <si>
    <t>427-2011</t>
  </si>
  <si>
    <t>138-2010</t>
  </si>
  <si>
    <t>Aparece repetido, con exp 085-2009, probablemente es doble registro, procede ajuste.</t>
  </si>
  <si>
    <t>PEDRO CORTES</t>
  </si>
  <si>
    <t>239-2015</t>
  </si>
  <si>
    <t>EVARISTO ARDILA GOMEZ</t>
  </si>
  <si>
    <t>537-2014</t>
  </si>
  <si>
    <t>OGC-2019-1647</t>
  </si>
  <si>
    <t>LUIS ERNESTO VANEGAS RIVEROS</t>
  </si>
  <si>
    <t>277-2013</t>
  </si>
  <si>
    <t>LUIS FERNANDO BUITRAGO PRECIADO</t>
  </si>
  <si>
    <t>927-2017</t>
  </si>
  <si>
    <t>MYRIAM LUCIA RODRIGUEZ CARDENAS</t>
  </si>
  <si>
    <t>146-2011</t>
  </si>
  <si>
    <t>TOTALES</t>
  </si>
  <si>
    <t>LUZ ANDREA URQUIJO BOADA</t>
  </si>
  <si>
    <t>MELQUISEDEC BERNAL PEÑA</t>
  </si>
  <si>
    <t>Contadora FDLT</t>
  </si>
  <si>
    <t>Profesional Especializado 222-24</t>
  </si>
  <si>
    <t>Elaboró:</t>
  </si>
  <si>
    <t>Luz Andrea Urquijo Boada</t>
  </si>
  <si>
    <t>Contadora FDLSC</t>
  </si>
  <si>
    <t>/De acuerdo a conciliacion remitida por el area juridica en el mes de enero este expediente se encuentra en cobro COACTIVO, e igualmente informa que Hacienda lo reporta en COACTIVO.</t>
  </si>
  <si>
    <t>En persuasivo se cuenta con otro registro adicional por valor de $17.740.800./De acuerdo a conciliacion remitida por el area juridica en el mes de enero este expediente se encuentra en cobro COACTIVO, e igualmente informa que Hacienda lo reporta en COACTIVO.</t>
  </si>
  <si>
    <t>/De acuerdo a conciliacion remitida por el area juridica en el mes de enero este expediente se encuentra en cobro PERSUASIVO.</t>
  </si>
  <si>
    <t>De acuerdo con informacion suministrada por Juridica en el mes de enero, este expediente no fue reportado.</t>
  </si>
  <si>
    <t>Ingreso a reclasificar por expediente. /De acuerdo con informacion suministrada por Juridica en el mes de enero, este expediente no fue reportado.</t>
  </si>
  <si>
    <t>JURIDICA NO HA DESCONTAO EL PAGO</t>
  </si>
  <si>
    <t>Corresponde a multa inical / No reporta saldo de expediente juridica</t>
  </si>
  <si>
    <t>José Alfredo Camelo Cárdenas</t>
  </si>
  <si>
    <t>813/2014</t>
  </si>
  <si>
    <t>334-2023</t>
  </si>
  <si>
    <t>DE ACUERDO CON INFORMACION REPORTADA EN EL MES DE ENERO CONTABILIDAD NO TIENE CONTABILIZADO ESTE EXPEDIENTE</t>
  </si>
  <si>
    <t>SEGÚN INFORMACION REPORTADA EN ENERO POR JURIDICA ESTE EXPEDIENTE SE ENCUENTRA EN COACTIVO</t>
  </si>
  <si>
    <t>41796480</t>
  </si>
  <si>
    <t>JUDITH  BERNAL ROJAS</t>
  </si>
  <si>
    <t>DE ACURDO A INFORMACION REPORTADA POR JURIDICA EN ELMES DE ENERO ESTE EXPEDIENTE NO LO TIENE CONTABILIDAD</t>
  </si>
  <si>
    <t>19412507</t>
  </si>
  <si>
    <t>CESAR ENRIQUE SUAREZ COLONIA</t>
  </si>
  <si>
    <t>071-2012</t>
  </si>
  <si>
    <t xml:space="preserve">JURIDICA REPORTA EN ENERO EL MISMO EXPEDIENTE </t>
  </si>
  <si>
    <t>80726101</t>
  </si>
  <si>
    <t>JOSE DAVID PLAZAS</t>
  </si>
  <si>
    <t>756-2023</t>
  </si>
  <si>
    <t>No se han descontado pagos/De acuerdo a conciliacion remitida por el area juridica en el mes de enero este expediente se encuentra en cobro COACTIVO, presentando saldo en ceros.</t>
  </si>
  <si>
    <t>/De acuerdo a conciliacion remitida por el area juridica en el mes de enero este expediente se encuentra en cobro COACTIVO, presentando saldo en ceros.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</si>
</sst>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&quot;$&quot;\ #,##0.00_);[Red]\(&quot;$&quot;\ #,##0.00\)"/>
    <numFmt numFmtId="167" formatCode="&quot;$ &quot;#,##0"/>
    <numFmt numFmtId="168" formatCode="dd/mm/yy"/>
    <numFmt numFmtId="169" formatCode="&quot;$&quot;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10"/>
      <name val="Calibri"/>
      <family val="2"/>
    </font>
    <font>
      <b/>
      <sz val="8"/>
      <color indexed="8"/>
      <name val="Calibri"/>
      <family val="2"/>
    </font>
    <font>
      <sz val="8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164" fontId="4" fillId="0" borderId="0" xfId="1" applyFont="1" applyAlignment="1">
      <alignment horizontal="right" vertical="center" wrapText="1"/>
    </xf>
    <xf numFmtId="164" fontId="7" fillId="0" borderId="0" xfId="1" applyFont="1" applyFill="1" applyBorder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left" vertical="center" wrapText="1"/>
    </xf>
    <xf numFmtId="164" fontId="14" fillId="0" borderId="0" xfId="1" applyFont="1" applyAlignment="1">
      <alignment horizontal="right" vertical="center" wrapText="1"/>
    </xf>
    <xf numFmtId="164" fontId="14" fillId="0" borderId="0" xfId="1" applyFont="1" applyFill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1" applyFont="1" applyFill="1" applyBorder="1" applyAlignment="1">
      <alignment horizontal="right" vertical="center" wrapText="1"/>
    </xf>
    <xf numFmtId="164" fontId="4" fillId="0" borderId="0" xfId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5" fontId="16" fillId="0" borderId="0" xfId="1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4" fontId="16" fillId="0" borderId="0" xfId="1" applyFont="1" applyFill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165" fontId="16" fillId="0" borderId="0" xfId="1" applyNumberFormat="1" applyFont="1" applyFill="1" applyAlignment="1">
      <alignment horizontal="left" vertical="center" wrapText="1"/>
    </xf>
    <xf numFmtId="164" fontId="16" fillId="0" borderId="0" xfId="1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165" fontId="18" fillId="0" borderId="0" xfId="1" applyNumberFormat="1" applyFont="1" applyFill="1" applyAlignment="1">
      <alignment horizontal="center" vertical="center" wrapText="1"/>
    </xf>
    <xf numFmtId="165" fontId="18" fillId="0" borderId="0" xfId="1" applyNumberFormat="1" applyFont="1" applyAlignment="1">
      <alignment horizontal="right" vertical="center" wrapText="1"/>
    </xf>
    <xf numFmtId="165" fontId="18" fillId="0" borderId="0" xfId="1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164" fontId="18" fillId="0" borderId="0" xfId="1" applyFont="1" applyAlignment="1">
      <alignment horizontal="right" vertical="center" wrapText="1"/>
    </xf>
    <xf numFmtId="165" fontId="18" fillId="0" borderId="0" xfId="1" applyNumberFormat="1" applyFont="1" applyAlignment="1">
      <alignment horizontal="center" vertical="center" wrapText="1"/>
    </xf>
    <xf numFmtId="165" fontId="18" fillId="0" borderId="0" xfId="1" applyNumberFormat="1" applyFont="1" applyAlignment="1">
      <alignment horizontal="left" vertical="center"/>
    </xf>
    <xf numFmtId="14" fontId="6" fillId="0" borderId="0" xfId="0" applyNumberFormat="1" applyFont="1" applyAlignment="1">
      <alignment horizontal="right" vertical="center" wrapText="1"/>
    </xf>
    <xf numFmtId="164" fontId="4" fillId="0" borderId="0" xfId="1" applyFont="1" applyAlignment="1">
      <alignment horizontal="center" vertical="center" wrapText="1"/>
    </xf>
    <xf numFmtId="164" fontId="4" fillId="0" borderId="0" xfId="1" applyFont="1" applyAlignment="1">
      <alignment horizontal="right" vertical="center" wrapText="1" indent="2"/>
    </xf>
    <xf numFmtId="164" fontId="6" fillId="0" borderId="0" xfId="1" applyFont="1" applyAlignment="1">
      <alignment horizontal="right" vertical="center" wrapText="1"/>
    </xf>
    <xf numFmtId="164" fontId="4" fillId="0" borderId="1" xfId="1" applyFont="1" applyBorder="1" applyAlignment="1">
      <alignment horizontal="right" vertical="center" wrapText="1" indent="2"/>
    </xf>
    <xf numFmtId="164" fontId="4" fillId="0" borderId="1" xfId="1" applyFont="1" applyBorder="1" applyAlignment="1">
      <alignment horizontal="right" vertical="center" wrapText="1"/>
    </xf>
    <xf numFmtId="164" fontId="16" fillId="0" borderId="0" xfId="1" applyFont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right" vertical="center" wrapText="1" indent="2"/>
    </xf>
    <xf numFmtId="164" fontId="18" fillId="0" borderId="0" xfId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7" fillId="2" borderId="8" xfId="1" applyFont="1" applyFill="1" applyBorder="1" applyAlignment="1">
      <alignment horizontal="center" vertical="center" wrapText="1"/>
    </xf>
    <xf numFmtId="164" fontId="7" fillId="2" borderId="9" xfId="1" applyFont="1" applyFill="1" applyBorder="1" applyAlignment="1">
      <alignment horizontal="center" vertical="center" wrapText="1"/>
    </xf>
    <xf numFmtId="165" fontId="7" fillId="2" borderId="9" xfId="1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164" fontId="8" fillId="2" borderId="9" xfId="1" applyFont="1" applyFill="1" applyBorder="1" applyAlignment="1">
      <alignment horizontal="center" vertical="center" wrapText="1"/>
    </xf>
    <xf numFmtId="164" fontId="7" fillId="2" borderId="10" xfId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165" fontId="4" fillId="3" borderId="12" xfId="1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14" fontId="4" fillId="3" borderId="12" xfId="0" applyNumberFormat="1" applyFont="1" applyFill="1" applyBorder="1" applyAlignment="1">
      <alignment horizontal="center" vertical="center" wrapText="1"/>
    </xf>
    <xf numFmtId="164" fontId="4" fillId="3" borderId="12" xfId="1" applyFont="1" applyFill="1" applyBorder="1" applyAlignment="1">
      <alignment vertical="center" wrapText="1"/>
    </xf>
    <xf numFmtId="164" fontId="2" fillId="3" borderId="12" xfId="1" applyFont="1" applyFill="1" applyBorder="1" applyAlignment="1">
      <alignment horizontal="right" vertical="center"/>
    </xf>
    <xf numFmtId="164" fontId="4" fillId="3" borderId="12" xfId="1" applyFont="1" applyFill="1" applyBorder="1" applyAlignment="1">
      <alignment horizontal="right" vertical="center" wrapText="1"/>
    </xf>
    <xf numFmtId="166" fontId="4" fillId="3" borderId="12" xfId="1" applyNumberFormat="1" applyFont="1" applyFill="1" applyBorder="1" applyAlignment="1">
      <alignment vertical="center" wrapText="1"/>
    </xf>
    <xf numFmtId="164" fontId="4" fillId="3" borderId="13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165" fontId="4" fillId="3" borderId="3" xfId="1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vertical="center" wrapText="1"/>
    </xf>
    <xf numFmtId="164" fontId="2" fillId="3" borderId="3" xfId="1" applyFont="1" applyFill="1" applyBorder="1" applyAlignment="1">
      <alignment horizontal="right" vertical="center"/>
    </xf>
    <xf numFmtId="164" fontId="4" fillId="3" borderId="3" xfId="1" applyFont="1" applyFill="1" applyBorder="1" applyAlignment="1">
      <alignment horizontal="right" vertical="center" wrapText="1"/>
    </xf>
    <xf numFmtId="166" fontId="4" fillId="3" borderId="3" xfId="1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horizontal="center" vertical="center" wrapText="1"/>
    </xf>
    <xf numFmtId="17" fontId="4" fillId="3" borderId="3" xfId="0" quotePrefix="1" applyNumberFormat="1" applyFont="1" applyFill="1" applyBorder="1" applyAlignment="1">
      <alignment horizontal="center" vertical="center" wrapText="1"/>
    </xf>
    <xf numFmtId="0" fontId="13" fillId="3" borderId="5" xfId="0" quotePrefix="1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4" fillId="3" borderId="3" xfId="1" applyFont="1" applyFill="1" applyBorder="1" applyAlignment="1">
      <alignment horizontal="right" vertical="center"/>
    </xf>
    <xf numFmtId="164" fontId="4" fillId="3" borderId="3" xfId="1" applyFont="1" applyFill="1" applyBorder="1" applyAlignment="1">
      <alignment horizontal="center" vertical="center"/>
    </xf>
    <xf numFmtId="165" fontId="4" fillId="3" borderId="3" xfId="1" applyNumberFormat="1" applyFont="1" applyFill="1" applyBorder="1" applyAlignment="1">
      <alignment horizontal="right" vertical="center"/>
    </xf>
    <xf numFmtId="0" fontId="12" fillId="3" borderId="3" xfId="0" applyFont="1" applyFill="1" applyBorder="1" applyAlignment="1">
      <alignment vertical="center" wrapText="1"/>
    </xf>
    <xf numFmtId="165" fontId="4" fillId="3" borderId="3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166" fontId="11" fillId="3" borderId="3" xfId="1" applyNumberFormat="1" applyFont="1" applyFill="1" applyBorder="1" applyAlignment="1">
      <alignment vertical="center" wrapText="1"/>
    </xf>
    <xf numFmtId="166" fontId="11" fillId="3" borderId="12" xfId="1" applyNumberFormat="1" applyFont="1" applyFill="1" applyBorder="1" applyAlignment="1">
      <alignment vertical="center" wrapText="1"/>
    </xf>
    <xf numFmtId="164" fontId="19" fillId="3" borderId="3" xfId="1" applyFont="1" applyFill="1" applyBorder="1" applyAlignment="1">
      <alignment horizontal="right" vertical="center" wrapText="1"/>
    </xf>
    <xf numFmtId="165" fontId="18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4" fontId="14" fillId="0" borderId="2" xfId="1" applyFont="1" applyBorder="1" applyAlignment="1">
      <alignment horizontal="center" vertical="center" wrapText="1"/>
    </xf>
    <xf numFmtId="164" fontId="16" fillId="0" borderId="2" xfId="1" applyFont="1" applyBorder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164" fontId="7" fillId="4" borderId="9" xfId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vertical="center" wrapText="1"/>
    </xf>
    <xf numFmtId="1" fontId="12" fillId="3" borderId="16" xfId="0" applyNumberFormat="1" applyFont="1" applyFill="1" applyBorder="1" applyAlignment="1">
      <alignment horizontal="center" vertical="center"/>
    </xf>
    <xf numFmtId="167" fontId="12" fillId="3" borderId="16" xfId="0" applyNumberFormat="1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center" vertical="center"/>
    </xf>
    <xf numFmtId="168" fontId="12" fillId="3" borderId="16" xfId="0" applyNumberFormat="1" applyFont="1" applyFill="1" applyBorder="1" applyAlignment="1">
      <alignment horizontal="center" vertical="center"/>
    </xf>
    <xf numFmtId="169" fontId="12" fillId="3" borderId="16" xfId="0" applyNumberFormat="1" applyFont="1" applyFill="1" applyBorder="1" applyAlignment="1">
      <alignment horizontal="right" vertical="center"/>
    </xf>
    <xf numFmtId="169" fontId="2" fillId="3" borderId="15" xfId="1" applyNumberFormat="1" applyFont="1" applyFill="1" applyBorder="1" applyAlignment="1">
      <alignment horizontal="right" vertical="center"/>
    </xf>
    <xf numFmtId="169" fontId="4" fillId="3" borderId="15" xfId="1" applyNumberFormat="1" applyFont="1" applyFill="1" applyBorder="1" applyAlignment="1">
      <alignment vertical="center" wrapText="1"/>
    </xf>
    <xf numFmtId="166" fontId="4" fillId="3" borderId="15" xfId="1" applyNumberFormat="1" applyFont="1" applyFill="1" applyBorder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horizontal="right"/>
    </xf>
    <xf numFmtId="0" fontId="4" fillId="3" borderId="18" xfId="0" applyFont="1" applyFill="1" applyBorder="1"/>
    <xf numFmtId="0" fontId="2" fillId="3" borderId="19" xfId="0" applyFont="1" applyFill="1" applyBorder="1" applyAlignment="1">
      <alignment horizontal="center" vertical="center"/>
    </xf>
    <xf numFmtId="14" fontId="4" fillId="3" borderId="17" xfId="0" applyNumberFormat="1" applyFont="1" applyFill="1" applyBorder="1" applyAlignment="1">
      <alignment horizontal="center" vertical="center"/>
    </xf>
    <xf numFmtId="169" fontId="4" fillId="3" borderId="18" xfId="0" applyNumberFormat="1" applyFont="1" applyFill="1" applyBorder="1"/>
    <xf numFmtId="169" fontId="4" fillId="3" borderId="20" xfId="1" applyNumberFormat="1" applyFont="1" applyFill="1" applyBorder="1" applyAlignment="1">
      <alignment horizontal="center" vertical="center"/>
    </xf>
    <xf numFmtId="169" fontId="4" fillId="3" borderId="0" xfId="0" applyNumberFormat="1" applyFont="1" applyFill="1"/>
    <xf numFmtId="169" fontId="4" fillId="3" borderId="19" xfId="1" applyNumberFormat="1" applyFont="1" applyFill="1" applyBorder="1" applyAlignment="1">
      <alignment vertical="center" wrapText="1"/>
    </xf>
    <xf numFmtId="164" fontId="7" fillId="3" borderId="0" xfId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vertical="top" wrapText="1"/>
    </xf>
    <xf numFmtId="165" fontId="4" fillId="3" borderId="3" xfId="1" applyNumberFormat="1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top" wrapText="1"/>
    </xf>
    <xf numFmtId="14" fontId="4" fillId="3" borderId="3" xfId="0" applyNumberFormat="1" applyFont="1" applyFill="1" applyBorder="1" applyAlignment="1">
      <alignment horizontal="center" vertical="center"/>
    </xf>
    <xf numFmtId="164" fontId="6" fillId="3" borderId="3" xfId="1" applyFont="1" applyFill="1" applyBorder="1" applyAlignment="1">
      <alignment horizontal="center" vertical="center"/>
    </xf>
    <xf numFmtId="166" fontId="4" fillId="3" borderId="3" xfId="1" applyNumberFormat="1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169" fontId="4" fillId="3" borderId="3" xfId="1" applyNumberFormat="1" applyFont="1" applyFill="1" applyBorder="1" applyAlignment="1">
      <alignment vertical="center" wrapText="1"/>
    </xf>
    <xf numFmtId="169" fontId="2" fillId="3" borderId="3" xfId="1" applyNumberFormat="1" applyFont="1" applyFill="1" applyBorder="1" applyAlignment="1">
      <alignment horizontal="right" vertical="center"/>
    </xf>
    <xf numFmtId="169" fontId="4" fillId="3" borderId="3" xfId="1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right"/>
    </xf>
    <xf numFmtId="0" fontId="4" fillId="3" borderId="0" xfId="0" applyFont="1" applyFill="1"/>
    <xf numFmtId="0" fontId="2" fillId="3" borderId="2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vertical="center" wrapText="1"/>
    </xf>
    <xf numFmtId="0" fontId="4" fillId="3" borderId="21" xfId="0" applyFont="1" applyFill="1" applyBorder="1" applyAlignment="1">
      <alignment horizontal="right"/>
    </xf>
    <xf numFmtId="0" fontId="4" fillId="3" borderId="21" xfId="0" applyFont="1" applyFill="1" applyBorder="1"/>
    <xf numFmtId="0" fontId="4" fillId="3" borderId="21" xfId="0" applyFont="1" applyFill="1" applyBorder="1" applyAlignment="1">
      <alignment horizontal="center" vertical="center" wrapText="1"/>
    </xf>
    <xf numFmtId="14" fontId="4" fillId="3" borderId="21" xfId="0" applyNumberFormat="1" applyFont="1" applyFill="1" applyBorder="1" applyAlignment="1">
      <alignment horizontal="center" vertical="center" wrapText="1"/>
    </xf>
    <xf numFmtId="169" fontId="4" fillId="3" borderId="21" xfId="0" applyNumberFormat="1" applyFont="1" applyFill="1" applyBorder="1"/>
    <xf numFmtId="169" fontId="2" fillId="3" borderId="21" xfId="1" applyNumberFormat="1" applyFont="1" applyFill="1" applyBorder="1" applyAlignment="1">
      <alignment horizontal="right" vertical="center"/>
    </xf>
    <xf numFmtId="169" fontId="4" fillId="3" borderId="21" xfId="1" applyNumberFormat="1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5" fontId="4" fillId="3" borderId="6" xfId="1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1" fontId="4" fillId="3" borderId="6" xfId="1" quotePrefix="1" applyNumberFormat="1" applyFont="1" applyFill="1" applyBorder="1" applyAlignment="1">
      <alignment horizontal="center" vertical="center" wrapText="1"/>
    </xf>
    <xf numFmtId="14" fontId="4" fillId="3" borderId="6" xfId="0" applyNumberFormat="1" applyFont="1" applyFill="1" applyBorder="1" applyAlignment="1">
      <alignment horizontal="center" wrapText="1"/>
    </xf>
    <xf numFmtId="164" fontId="4" fillId="3" borderId="6" xfId="1" applyFont="1" applyFill="1" applyBorder="1" applyAlignment="1">
      <alignment horizontal="right" vertical="center" wrapText="1"/>
    </xf>
    <xf numFmtId="166" fontId="4" fillId="3" borderId="6" xfId="1" applyNumberFormat="1" applyFont="1" applyFill="1" applyBorder="1" applyAlignment="1">
      <alignment vertical="center" wrapText="1"/>
    </xf>
    <xf numFmtId="166" fontId="4" fillId="3" borderId="6" xfId="1" applyNumberFormat="1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7E0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2:P114"/>
  <sheetViews>
    <sheetView tabSelected="1" view="pageBreakPreview" topLeftCell="A6" zoomScale="112" zoomScaleNormal="56" zoomScaleSheetLayoutView="112" workbookViewId="0">
      <pane ySplit="1" topLeftCell="A91" activePane="bottomLeft" state="frozen"/>
      <selection activeCell="A6" sqref="A6"/>
      <selection pane="bottomLeft" activeCell="L84" sqref="L84:L101"/>
    </sheetView>
  </sheetViews>
  <sheetFormatPr baseColWidth="10" defaultColWidth="11.44140625" defaultRowHeight="10.199999999999999" x14ac:dyDescent="0.3"/>
  <cols>
    <col min="1" max="1" width="3.5546875" style="1" bestFit="1" customWidth="1"/>
    <col min="2" max="2" width="11.44140625" style="1" customWidth="1"/>
    <col min="3" max="3" width="4.109375" style="3" customWidth="1"/>
    <col min="4" max="4" width="11.44140625" style="3" customWidth="1"/>
    <col min="5" max="5" width="23.5546875" style="4" customWidth="1"/>
    <col min="6" max="7" width="10.109375" style="3" customWidth="1"/>
    <col min="8" max="8" width="9.109375" style="2" customWidth="1"/>
    <col min="9" max="10" width="13" style="33" customWidth="1"/>
    <col min="11" max="11" width="15" style="34" customWidth="1"/>
    <col min="12" max="13" width="15" style="6" customWidth="1"/>
    <col min="14" max="14" width="12" style="6" customWidth="1"/>
    <col min="15" max="15" width="31.5546875" style="6" customWidth="1"/>
    <col min="16" max="16" width="16.88671875" style="6" customWidth="1"/>
    <col min="17" max="16384" width="11.44140625" style="2"/>
  </cols>
  <sheetData>
    <row r="2" spans="1:16" ht="15.75" customHeight="1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15.75" customHeight="1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1:16" ht="15.75" customHeight="1" x14ac:dyDescent="0.3">
      <c r="A4" s="95" t="s">
        <v>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6" ht="10.8" thickBot="1" x14ac:dyDescent="0.35">
      <c r="M5" s="35"/>
      <c r="N5" s="32"/>
      <c r="O5" s="32"/>
      <c r="P5" s="32"/>
    </row>
    <row r="6" spans="1:16" s="7" customFormat="1" ht="21" thickBot="1" x14ac:dyDescent="0.35">
      <c r="A6" s="44" t="s">
        <v>3</v>
      </c>
      <c r="B6" s="45" t="s">
        <v>4</v>
      </c>
      <c r="C6" s="45" t="s">
        <v>5</v>
      </c>
      <c r="D6" s="46" t="s">
        <v>6</v>
      </c>
      <c r="E6" s="45" t="s">
        <v>7</v>
      </c>
      <c r="F6" s="47" t="s">
        <v>8</v>
      </c>
      <c r="G6" s="48" t="s">
        <v>9</v>
      </c>
      <c r="H6" s="47" t="s">
        <v>10</v>
      </c>
      <c r="I6" s="45" t="s">
        <v>11</v>
      </c>
      <c r="J6" s="49" t="s">
        <v>12</v>
      </c>
      <c r="K6" s="45" t="s">
        <v>13</v>
      </c>
      <c r="L6" s="102" t="s">
        <v>14</v>
      </c>
      <c r="M6" s="45" t="s">
        <v>15</v>
      </c>
      <c r="N6" s="45" t="s">
        <v>16</v>
      </c>
      <c r="O6" s="45" t="s">
        <v>17</v>
      </c>
      <c r="P6" s="50" t="s">
        <v>18</v>
      </c>
    </row>
    <row r="7" spans="1:16" s="122" customFormat="1" ht="20.399999999999999" x14ac:dyDescent="0.3">
      <c r="A7" s="51">
        <v>1</v>
      </c>
      <c r="B7" s="52" t="s">
        <v>19</v>
      </c>
      <c r="C7" s="53" t="s">
        <v>20</v>
      </c>
      <c r="D7" s="54">
        <v>19239427</v>
      </c>
      <c r="E7" s="55" t="s">
        <v>21</v>
      </c>
      <c r="F7" s="56" t="s">
        <v>22</v>
      </c>
      <c r="G7" s="56" t="s">
        <v>23</v>
      </c>
      <c r="H7" s="57"/>
      <c r="I7" s="58">
        <v>5599533</v>
      </c>
      <c r="J7" s="59">
        <v>0</v>
      </c>
      <c r="K7" s="58">
        <v>0</v>
      </c>
      <c r="L7" s="60">
        <f>+I7-J7</f>
        <v>5599533</v>
      </c>
      <c r="M7" s="58">
        <f>+K7-L7</f>
        <v>-5599533</v>
      </c>
      <c r="N7" s="61" t="s">
        <v>24</v>
      </c>
      <c r="O7" s="91" t="s">
        <v>25</v>
      </c>
      <c r="P7" s="62"/>
    </row>
    <row r="8" spans="1:16" s="122" customFormat="1" x14ac:dyDescent="0.3">
      <c r="A8" s="63">
        <v>2</v>
      </c>
      <c r="B8" s="64" t="s">
        <v>19</v>
      </c>
      <c r="C8" s="65" t="s">
        <v>20</v>
      </c>
      <c r="D8" s="66">
        <v>79275470</v>
      </c>
      <c r="E8" s="67" t="s">
        <v>26</v>
      </c>
      <c r="F8" s="68" t="s">
        <v>27</v>
      </c>
      <c r="G8" s="68" t="s">
        <v>28</v>
      </c>
      <c r="H8" s="69">
        <v>43761</v>
      </c>
      <c r="I8" s="70">
        <v>9501252.4800000004</v>
      </c>
      <c r="J8" s="71">
        <v>0</v>
      </c>
      <c r="K8" s="72">
        <v>9501252.4800000004</v>
      </c>
      <c r="L8" s="72">
        <f>+I8-J8</f>
        <v>9501252.4800000004</v>
      </c>
      <c r="M8" s="70">
        <f t="shared" ref="M8:M73" si="0">+K8-L8</f>
        <v>0</v>
      </c>
      <c r="N8" s="73" t="s">
        <v>24</v>
      </c>
      <c r="O8" s="73"/>
      <c r="P8" s="74"/>
    </row>
    <row r="9" spans="1:16" s="122" customFormat="1" ht="40.799999999999997" x14ac:dyDescent="0.3">
      <c r="A9" s="63">
        <v>3</v>
      </c>
      <c r="B9" s="64" t="s">
        <v>19</v>
      </c>
      <c r="C9" s="65" t="s">
        <v>20</v>
      </c>
      <c r="D9" s="66">
        <v>19453556</v>
      </c>
      <c r="E9" s="67" t="s">
        <v>29</v>
      </c>
      <c r="F9" s="75" t="s">
        <v>30</v>
      </c>
      <c r="G9" s="75" t="s">
        <v>31</v>
      </c>
      <c r="H9" s="69"/>
      <c r="I9" s="70">
        <v>3000000</v>
      </c>
      <c r="J9" s="71">
        <v>330000</v>
      </c>
      <c r="K9" s="72">
        <v>0</v>
      </c>
      <c r="L9" s="72">
        <f>+I9-J9</f>
        <v>2670000</v>
      </c>
      <c r="M9" s="70">
        <f t="shared" si="0"/>
        <v>-2670000</v>
      </c>
      <c r="N9" s="73" t="s">
        <v>24</v>
      </c>
      <c r="O9" s="90" t="s">
        <v>277</v>
      </c>
      <c r="P9" s="74"/>
    </row>
    <row r="10" spans="1:16" s="89" customFormat="1" x14ac:dyDescent="0.3">
      <c r="A10" s="63">
        <v>4</v>
      </c>
      <c r="B10" s="64" t="s">
        <v>19</v>
      </c>
      <c r="C10" s="65" t="s">
        <v>20</v>
      </c>
      <c r="D10" s="66">
        <v>52282372</v>
      </c>
      <c r="E10" s="67" t="s">
        <v>33</v>
      </c>
      <c r="F10" s="68" t="s">
        <v>34</v>
      </c>
      <c r="G10" s="68" t="s">
        <v>34</v>
      </c>
      <c r="H10" s="69">
        <v>42600</v>
      </c>
      <c r="I10" s="70">
        <v>3000000</v>
      </c>
      <c r="J10" s="71">
        <v>1400000</v>
      </c>
      <c r="K10" s="72">
        <v>3000000</v>
      </c>
      <c r="L10" s="72">
        <f>+I10-J10</f>
        <v>1600000</v>
      </c>
      <c r="M10" s="70">
        <f>+K10-L10</f>
        <v>1400000</v>
      </c>
      <c r="N10" s="73" t="s">
        <v>24</v>
      </c>
      <c r="O10" s="73" t="s">
        <v>32</v>
      </c>
      <c r="P10" s="123"/>
    </row>
    <row r="11" spans="1:16" s="89" customFormat="1" x14ac:dyDescent="0.3">
      <c r="A11" s="63">
        <v>5</v>
      </c>
      <c r="B11" s="64" t="s">
        <v>19</v>
      </c>
      <c r="C11" s="65" t="s">
        <v>20</v>
      </c>
      <c r="D11" s="66">
        <v>79465556</v>
      </c>
      <c r="E11" s="67" t="s">
        <v>35</v>
      </c>
      <c r="F11" s="68" t="s">
        <v>36</v>
      </c>
      <c r="G11" s="68" t="s">
        <v>37</v>
      </c>
      <c r="H11" s="69">
        <v>43558</v>
      </c>
      <c r="I11" s="70">
        <v>3000000</v>
      </c>
      <c r="J11" s="72">
        <v>0</v>
      </c>
      <c r="K11" s="72">
        <v>3000000</v>
      </c>
      <c r="L11" s="72">
        <f>+I11-J11</f>
        <v>3000000</v>
      </c>
      <c r="M11" s="70">
        <f t="shared" si="0"/>
        <v>0</v>
      </c>
      <c r="N11" s="73" t="s">
        <v>24</v>
      </c>
      <c r="O11" s="73"/>
      <c r="P11" s="74"/>
    </row>
    <row r="12" spans="1:16" s="89" customFormat="1" x14ac:dyDescent="0.3">
      <c r="A12" s="63">
        <v>6</v>
      </c>
      <c r="B12" s="64" t="s">
        <v>19</v>
      </c>
      <c r="C12" s="65" t="s">
        <v>20</v>
      </c>
      <c r="D12" s="124">
        <v>41470095</v>
      </c>
      <c r="E12" s="67" t="s">
        <v>38</v>
      </c>
      <c r="F12" s="76" t="s">
        <v>39</v>
      </c>
      <c r="G12" s="76" t="s">
        <v>40</v>
      </c>
      <c r="H12" s="69">
        <v>41534</v>
      </c>
      <c r="I12" s="70">
        <v>2266800</v>
      </c>
      <c r="J12" s="71">
        <v>453360</v>
      </c>
      <c r="K12" s="72">
        <v>2266800</v>
      </c>
      <c r="L12" s="72">
        <f t="shared" ref="L12:L19" si="1">+I12-J12</f>
        <v>1813440</v>
      </c>
      <c r="M12" s="70">
        <f t="shared" si="0"/>
        <v>453360</v>
      </c>
      <c r="N12" s="73" t="s">
        <v>24</v>
      </c>
      <c r="O12" s="73" t="s">
        <v>32</v>
      </c>
      <c r="P12" s="74"/>
    </row>
    <row r="13" spans="1:16" s="89" customFormat="1" x14ac:dyDescent="0.3">
      <c r="A13" s="63">
        <v>7</v>
      </c>
      <c r="B13" s="64" t="s">
        <v>19</v>
      </c>
      <c r="C13" s="65" t="s">
        <v>20</v>
      </c>
      <c r="D13" s="66">
        <v>19431322</v>
      </c>
      <c r="E13" s="67" t="s">
        <v>41</v>
      </c>
      <c r="F13" s="68" t="s">
        <v>42</v>
      </c>
      <c r="G13" s="68" t="s">
        <v>43</v>
      </c>
      <c r="H13" s="69">
        <v>42656</v>
      </c>
      <c r="I13" s="70">
        <v>3000000</v>
      </c>
      <c r="J13" s="71">
        <v>0</v>
      </c>
      <c r="K13" s="72">
        <v>3000000</v>
      </c>
      <c r="L13" s="72">
        <f t="shared" si="1"/>
        <v>3000000</v>
      </c>
      <c r="M13" s="70">
        <f t="shared" si="0"/>
        <v>0</v>
      </c>
      <c r="N13" s="73" t="s">
        <v>24</v>
      </c>
      <c r="O13" s="73"/>
      <c r="P13" s="74"/>
    </row>
    <row r="14" spans="1:16" s="89" customFormat="1" x14ac:dyDescent="0.3">
      <c r="A14" s="63">
        <v>8</v>
      </c>
      <c r="B14" s="64" t="s">
        <v>19</v>
      </c>
      <c r="C14" s="65" t="s">
        <v>20</v>
      </c>
      <c r="D14" s="66">
        <v>2916886</v>
      </c>
      <c r="E14" s="67" t="s">
        <v>44</v>
      </c>
      <c r="F14" s="68" t="s">
        <v>45</v>
      </c>
      <c r="G14" s="68" t="s">
        <v>46</v>
      </c>
      <c r="H14" s="69">
        <v>45167</v>
      </c>
      <c r="I14" s="70">
        <v>3000000</v>
      </c>
      <c r="J14" s="72">
        <v>0</v>
      </c>
      <c r="K14" s="72">
        <v>3000000</v>
      </c>
      <c r="L14" s="72">
        <f t="shared" si="1"/>
        <v>3000000</v>
      </c>
      <c r="M14" s="70">
        <f t="shared" si="0"/>
        <v>0</v>
      </c>
      <c r="N14" s="73" t="s">
        <v>24</v>
      </c>
      <c r="O14" s="73"/>
      <c r="P14" s="74"/>
    </row>
    <row r="15" spans="1:16" s="89" customFormat="1" x14ac:dyDescent="0.3">
      <c r="A15" s="63">
        <v>9</v>
      </c>
      <c r="B15" s="64" t="s">
        <v>19</v>
      </c>
      <c r="C15" s="65" t="s">
        <v>20</v>
      </c>
      <c r="D15" s="66">
        <v>60394312</v>
      </c>
      <c r="E15" s="67" t="s">
        <v>47</v>
      </c>
      <c r="F15" s="68" t="s">
        <v>48</v>
      </c>
      <c r="G15" s="68" t="s">
        <v>49</v>
      </c>
      <c r="H15" s="69">
        <v>43593</v>
      </c>
      <c r="I15" s="70">
        <v>3000000</v>
      </c>
      <c r="J15" s="72">
        <v>0</v>
      </c>
      <c r="K15" s="72">
        <v>3000000</v>
      </c>
      <c r="L15" s="72">
        <f t="shared" si="1"/>
        <v>3000000</v>
      </c>
      <c r="M15" s="70">
        <f t="shared" si="0"/>
        <v>0</v>
      </c>
      <c r="N15" s="73" t="s">
        <v>24</v>
      </c>
      <c r="O15" s="73"/>
      <c r="P15" s="74"/>
    </row>
    <row r="16" spans="1:16" s="89" customFormat="1" ht="30.6" x14ac:dyDescent="0.3">
      <c r="A16" s="63">
        <v>10</v>
      </c>
      <c r="B16" s="64" t="s">
        <v>19</v>
      </c>
      <c r="C16" s="65" t="s">
        <v>20</v>
      </c>
      <c r="D16" s="66">
        <v>79145542</v>
      </c>
      <c r="E16" s="67" t="s">
        <v>50</v>
      </c>
      <c r="F16" s="68" t="s">
        <v>48</v>
      </c>
      <c r="G16" s="68" t="s">
        <v>51</v>
      </c>
      <c r="H16" s="69">
        <v>41515</v>
      </c>
      <c r="I16" s="70">
        <v>589500</v>
      </c>
      <c r="J16" s="72">
        <v>0</v>
      </c>
      <c r="K16" s="72">
        <v>589500</v>
      </c>
      <c r="L16" s="72">
        <f t="shared" si="1"/>
        <v>589500</v>
      </c>
      <c r="M16" s="70">
        <f t="shared" si="0"/>
        <v>0</v>
      </c>
      <c r="N16" s="73" t="s">
        <v>24</v>
      </c>
      <c r="O16" s="73"/>
      <c r="P16" s="74" t="s">
        <v>52</v>
      </c>
    </row>
    <row r="17" spans="1:16" s="89" customFormat="1" ht="40.799999999999997" x14ac:dyDescent="0.3">
      <c r="A17" s="63">
        <v>11</v>
      </c>
      <c r="B17" s="64" t="s">
        <v>19</v>
      </c>
      <c r="C17" s="65" t="s">
        <v>20</v>
      </c>
      <c r="D17" s="66">
        <v>37558388</v>
      </c>
      <c r="E17" s="67" t="s">
        <v>53</v>
      </c>
      <c r="F17" s="68" t="s">
        <v>54</v>
      </c>
      <c r="G17" s="68" t="s">
        <v>55</v>
      </c>
      <c r="H17" s="69"/>
      <c r="I17" s="70">
        <v>3000000</v>
      </c>
      <c r="J17" s="71">
        <v>0</v>
      </c>
      <c r="K17" s="72">
        <v>0</v>
      </c>
      <c r="L17" s="72">
        <f t="shared" si="1"/>
        <v>3000000</v>
      </c>
      <c r="M17" s="70">
        <f t="shared" si="0"/>
        <v>-3000000</v>
      </c>
      <c r="N17" s="73" t="s">
        <v>24</v>
      </c>
      <c r="O17" s="90" t="s">
        <v>278</v>
      </c>
      <c r="P17" s="74"/>
    </row>
    <row r="18" spans="1:16" s="89" customFormat="1" x14ac:dyDescent="0.3">
      <c r="A18" s="63">
        <v>12</v>
      </c>
      <c r="B18" s="64" t="s">
        <v>19</v>
      </c>
      <c r="C18" s="65" t="s">
        <v>20</v>
      </c>
      <c r="D18" s="66">
        <v>79414837</v>
      </c>
      <c r="E18" s="67" t="s">
        <v>56</v>
      </c>
      <c r="F18" s="68" t="s">
        <v>57</v>
      </c>
      <c r="G18" s="68" t="s">
        <v>58</v>
      </c>
      <c r="H18" s="69">
        <v>43412</v>
      </c>
      <c r="I18" s="70">
        <v>8987055</v>
      </c>
      <c r="J18" s="71">
        <v>0</v>
      </c>
      <c r="K18" s="72">
        <v>8987055</v>
      </c>
      <c r="L18" s="72">
        <f t="shared" si="1"/>
        <v>8987055</v>
      </c>
      <c r="M18" s="70">
        <f t="shared" si="0"/>
        <v>0</v>
      </c>
      <c r="N18" s="73" t="s">
        <v>24</v>
      </c>
      <c r="O18" s="73"/>
      <c r="P18" s="74"/>
    </row>
    <row r="19" spans="1:16" s="89" customFormat="1" x14ac:dyDescent="0.3">
      <c r="A19" s="63">
        <v>13</v>
      </c>
      <c r="B19" s="64" t="s">
        <v>19</v>
      </c>
      <c r="C19" s="65" t="s">
        <v>20</v>
      </c>
      <c r="D19" s="66">
        <v>19434460</v>
      </c>
      <c r="E19" s="67" t="s">
        <v>59</v>
      </c>
      <c r="F19" s="68" t="s">
        <v>60</v>
      </c>
      <c r="G19" s="68" t="s">
        <v>61</v>
      </c>
      <c r="H19" s="69">
        <v>42963</v>
      </c>
      <c r="I19" s="70">
        <v>3000000</v>
      </c>
      <c r="J19" s="72">
        <v>600000</v>
      </c>
      <c r="K19" s="72">
        <v>3000000</v>
      </c>
      <c r="L19" s="72">
        <f t="shared" si="1"/>
        <v>2400000</v>
      </c>
      <c r="M19" s="70">
        <f t="shared" si="0"/>
        <v>600000</v>
      </c>
      <c r="N19" s="73" t="s">
        <v>24</v>
      </c>
      <c r="O19" s="73" t="s">
        <v>32</v>
      </c>
      <c r="P19" s="74"/>
    </row>
    <row r="20" spans="1:16" s="89" customFormat="1" ht="67.5" customHeight="1" x14ac:dyDescent="0.3">
      <c r="A20" s="63">
        <v>14</v>
      </c>
      <c r="B20" s="64" t="s">
        <v>19</v>
      </c>
      <c r="C20" s="65" t="s">
        <v>20</v>
      </c>
      <c r="D20" s="66">
        <v>79700780</v>
      </c>
      <c r="E20" s="67" t="s">
        <v>62</v>
      </c>
      <c r="F20" s="68" t="s">
        <v>63</v>
      </c>
      <c r="G20" s="68" t="s">
        <v>64</v>
      </c>
      <c r="H20" s="69"/>
      <c r="I20" s="70">
        <v>2110000</v>
      </c>
      <c r="J20" s="71">
        <v>240000</v>
      </c>
      <c r="K20" s="72">
        <v>0</v>
      </c>
      <c r="L20" s="72">
        <v>0</v>
      </c>
      <c r="M20" s="70">
        <f t="shared" si="0"/>
        <v>0</v>
      </c>
      <c r="N20" s="73" t="s">
        <v>24</v>
      </c>
      <c r="O20" s="90" t="s">
        <v>255</v>
      </c>
      <c r="P20" s="74"/>
    </row>
    <row r="21" spans="1:16" s="89" customFormat="1" ht="86.25" customHeight="1" x14ac:dyDescent="0.3">
      <c r="A21" s="63">
        <v>15</v>
      </c>
      <c r="B21" s="64" t="s">
        <v>19</v>
      </c>
      <c r="C21" s="65" t="s">
        <v>20</v>
      </c>
      <c r="D21" s="66">
        <v>41598906</v>
      </c>
      <c r="E21" s="67" t="s">
        <v>65</v>
      </c>
      <c r="F21" s="68" t="s">
        <v>66</v>
      </c>
      <c r="G21" s="68" t="s">
        <v>67</v>
      </c>
      <c r="H21" s="69"/>
      <c r="I21" s="70">
        <v>3480000</v>
      </c>
      <c r="J21" s="71">
        <v>1941374</v>
      </c>
      <c r="K21" s="72">
        <v>0</v>
      </c>
      <c r="L21" s="72">
        <v>1138626</v>
      </c>
      <c r="M21" s="70">
        <f t="shared" si="0"/>
        <v>-1138626</v>
      </c>
      <c r="N21" s="73" t="s">
        <v>24</v>
      </c>
      <c r="O21" s="90" t="s">
        <v>256</v>
      </c>
      <c r="P21" s="74"/>
    </row>
    <row r="22" spans="1:16" s="89" customFormat="1" ht="30.6" x14ac:dyDescent="0.3">
      <c r="A22" s="63">
        <v>16</v>
      </c>
      <c r="B22" s="64" t="s">
        <v>19</v>
      </c>
      <c r="C22" s="65" t="s">
        <v>20</v>
      </c>
      <c r="D22" s="66">
        <v>63271814</v>
      </c>
      <c r="E22" s="67" t="s">
        <v>68</v>
      </c>
      <c r="F22" s="68" t="s">
        <v>69</v>
      </c>
      <c r="G22" s="68" t="s">
        <v>70</v>
      </c>
      <c r="H22" s="69">
        <v>45196</v>
      </c>
      <c r="I22" s="70">
        <v>1179000</v>
      </c>
      <c r="J22" s="71">
        <v>0</v>
      </c>
      <c r="K22" s="72">
        <v>1179000</v>
      </c>
      <c r="L22" s="72">
        <f t="shared" ref="L22:L46" si="2">+I22-J22</f>
        <v>1179000</v>
      </c>
      <c r="M22" s="70">
        <f t="shared" si="0"/>
        <v>0</v>
      </c>
      <c r="N22" s="73" t="s">
        <v>24</v>
      </c>
      <c r="O22" s="73"/>
      <c r="P22" s="77" t="s">
        <v>71</v>
      </c>
    </row>
    <row r="23" spans="1:16" s="89" customFormat="1" x14ac:dyDescent="0.3">
      <c r="A23" s="63">
        <v>17</v>
      </c>
      <c r="B23" s="64" t="s">
        <v>19</v>
      </c>
      <c r="C23" s="65" t="s">
        <v>20</v>
      </c>
      <c r="D23" s="78">
        <v>19070366</v>
      </c>
      <c r="E23" s="79" t="s">
        <v>72</v>
      </c>
      <c r="F23" s="68" t="s">
        <v>73</v>
      </c>
      <c r="G23" s="68" t="s">
        <v>74</v>
      </c>
      <c r="H23" s="69"/>
      <c r="I23" s="70">
        <v>2110000</v>
      </c>
      <c r="J23" s="71">
        <v>0</v>
      </c>
      <c r="K23" s="72">
        <v>2110000</v>
      </c>
      <c r="L23" s="72">
        <f t="shared" si="2"/>
        <v>2110000</v>
      </c>
      <c r="M23" s="70">
        <f t="shared" si="0"/>
        <v>0</v>
      </c>
      <c r="N23" s="73" t="s">
        <v>24</v>
      </c>
      <c r="O23" s="73"/>
      <c r="P23" s="74"/>
    </row>
    <row r="24" spans="1:16" s="89" customFormat="1" ht="30.6" x14ac:dyDescent="0.3">
      <c r="A24" s="63"/>
      <c r="B24" s="103" t="s">
        <v>19</v>
      </c>
      <c r="C24" s="104" t="s">
        <v>20</v>
      </c>
      <c r="D24" s="105">
        <v>80056890</v>
      </c>
      <c r="E24" s="106" t="s">
        <v>262</v>
      </c>
      <c r="F24" s="107" t="s">
        <v>263</v>
      </c>
      <c r="G24" s="107" t="s">
        <v>264</v>
      </c>
      <c r="H24" s="108">
        <v>45484</v>
      </c>
      <c r="I24" s="109">
        <v>11598120</v>
      </c>
      <c r="J24" s="110"/>
      <c r="K24" s="109">
        <v>11598120</v>
      </c>
      <c r="L24" s="109">
        <v>0</v>
      </c>
      <c r="M24" s="111"/>
      <c r="N24" s="112">
        <v>0</v>
      </c>
      <c r="O24" s="90" t="s">
        <v>265</v>
      </c>
      <c r="P24" s="74"/>
    </row>
    <row r="25" spans="1:16" s="89" customFormat="1" ht="20.399999999999999" x14ac:dyDescent="0.3">
      <c r="A25" s="63">
        <v>18</v>
      </c>
      <c r="B25" s="64" t="s">
        <v>75</v>
      </c>
      <c r="C25" s="65" t="s">
        <v>20</v>
      </c>
      <c r="D25" s="78">
        <v>19322550</v>
      </c>
      <c r="E25" s="79" t="s">
        <v>76</v>
      </c>
      <c r="F25" s="68" t="s">
        <v>77</v>
      </c>
      <c r="G25" s="68" t="s">
        <v>77</v>
      </c>
      <c r="H25" s="69"/>
      <c r="I25" s="70">
        <v>6857400</v>
      </c>
      <c r="J25" s="71">
        <v>0</v>
      </c>
      <c r="K25" s="72">
        <v>0</v>
      </c>
      <c r="L25" s="92">
        <f t="shared" si="2"/>
        <v>6857400</v>
      </c>
      <c r="M25" s="70">
        <f t="shared" si="0"/>
        <v>-6857400</v>
      </c>
      <c r="N25" s="73" t="s">
        <v>78</v>
      </c>
      <c r="O25" s="73" t="s">
        <v>25</v>
      </c>
      <c r="P25" s="74"/>
    </row>
    <row r="26" spans="1:16" s="89" customFormat="1" ht="20.399999999999999" x14ac:dyDescent="0.3">
      <c r="A26" s="63">
        <v>19</v>
      </c>
      <c r="B26" s="64" t="s">
        <v>75</v>
      </c>
      <c r="C26" s="65" t="s">
        <v>20</v>
      </c>
      <c r="D26" s="78">
        <v>51797517</v>
      </c>
      <c r="E26" s="79" t="s">
        <v>79</v>
      </c>
      <c r="F26" s="68" t="s">
        <v>80</v>
      </c>
      <c r="G26" s="68" t="s">
        <v>80</v>
      </c>
      <c r="H26" s="69"/>
      <c r="I26" s="70">
        <v>37839359.149999999</v>
      </c>
      <c r="J26" s="71">
        <v>38553359</v>
      </c>
      <c r="K26" s="72">
        <v>0</v>
      </c>
      <c r="L26" s="92">
        <v>0</v>
      </c>
      <c r="M26" s="70">
        <f t="shared" si="0"/>
        <v>0</v>
      </c>
      <c r="N26" s="73" t="s">
        <v>78</v>
      </c>
      <c r="O26" s="73" t="s">
        <v>25</v>
      </c>
      <c r="P26" s="74"/>
    </row>
    <row r="27" spans="1:16" s="89" customFormat="1" ht="30.6" x14ac:dyDescent="0.3">
      <c r="A27" s="63">
        <v>20</v>
      </c>
      <c r="B27" s="64" t="s">
        <v>75</v>
      </c>
      <c r="C27" s="65" t="s">
        <v>20</v>
      </c>
      <c r="D27" s="78">
        <v>52062430</v>
      </c>
      <c r="E27" s="79" t="s">
        <v>81</v>
      </c>
      <c r="F27" s="68" t="s">
        <v>82</v>
      </c>
      <c r="G27" s="68" t="s">
        <v>83</v>
      </c>
      <c r="H27" s="69"/>
      <c r="I27" s="70">
        <v>22350000</v>
      </c>
      <c r="J27" s="71">
        <v>0</v>
      </c>
      <c r="K27" s="72">
        <v>0</v>
      </c>
      <c r="L27" s="92">
        <f t="shared" si="2"/>
        <v>22350000</v>
      </c>
      <c r="M27" s="70">
        <f t="shared" si="0"/>
        <v>-22350000</v>
      </c>
      <c r="N27" s="73" t="s">
        <v>78</v>
      </c>
      <c r="O27" s="90" t="s">
        <v>258</v>
      </c>
      <c r="P27" s="74"/>
    </row>
    <row r="28" spans="1:16" s="89" customFormat="1" x14ac:dyDescent="0.3">
      <c r="A28" s="63">
        <v>21</v>
      </c>
      <c r="B28" s="64" t="s">
        <v>75</v>
      </c>
      <c r="C28" s="65" t="s">
        <v>20</v>
      </c>
      <c r="D28" s="80">
        <v>79409807</v>
      </c>
      <c r="E28" s="79" t="s">
        <v>84</v>
      </c>
      <c r="F28" s="68" t="s">
        <v>85</v>
      </c>
      <c r="G28" s="68" t="s">
        <v>86</v>
      </c>
      <c r="H28" s="69"/>
      <c r="I28" s="70">
        <v>12199202</v>
      </c>
      <c r="J28" s="71">
        <v>0</v>
      </c>
      <c r="K28" s="72">
        <v>12199202</v>
      </c>
      <c r="L28" s="92">
        <f t="shared" si="2"/>
        <v>12199202</v>
      </c>
      <c r="M28" s="70">
        <f t="shared" si="0"/>
        <v>0</v>
      </c>
      <c r="N28" s="73" t="s">
        <v>78</v>
      </c>
      <c r="O28" s="73"/>
      <c r="P28" s="74"/>
    </row>
    <row r="29" spans="1:16" s="89" customFormat="1" ht="30.6" x14ac:dyDescent="0.3">
      <c r="A29" s="63">
        <v>22</v>
      </c>
      <c r="B29" s="64" t="s">
        <v>75</v>
      </c>
      <c r="C29" s="65" t="s">
        <v>20</v>
      </c>
      <c r="D29" s="78">
        <v>79495416</v>
      </c>
      <c r="E29" s="79" t="s">
        <v>87</v>
      </c>
      <c r="F29" s="68" t="s">
        <v>88</v>
      </c>
      <c r="G29" s="68" t="s">
        <v>88</v>
      </c>
      <c r="H29" s="69"/>
      <c r="I29" s="72">
        <v>67750</v>
      </c>
      <c r="J29" s="71">
        <v>0</v>
      </c>
      <c r="K29" s="72">
        <v>0</v>
      </c>
      <c r="L29" s="92">
        <f t="shared" si="2"/>
        <v>67750</v>
      </c>
      <c r="M29" s="70">
        <f t="shared" si="0"/>
        <v>-67750</v>
      </c>
      <c r="N29" s="73" t="s">
        <v>78</v>
      </c>
      <c r="O29" s="90" t="s">
        <v>259</v>
      </c>
      <c r="P29" s="74"/>
    </row>
    <row r="30" spans="1:16" s="89" customFormat="1" ht="53.25" customHeight="1" x14ac:dyDescent="0.3">
      <c r="A30" s="63">
        <v>23</v>
      </c>
      <c r="B30" s="64" t="s">
        <v>75</v>
      </c>
      <c r="C30" s="65" t="s">
        <v>20</v>
      </c>
      <c r="D30" s="80">
        <v>79495416</v>
      </c>
      <c r="E30" s="79" t="s">
        <v>87</v>
      </c>
      <c r="F30" s="68" t="s">
        <v>88</v>
      </c>
      <c r="G30" s="68" t="s">
        <v>88</v>
      </c>
      <c r="H30" s="69"/>
      <c r="I30" s="70">
        <v>49515017</v>
      </c>
      <c r="J30" s="71">
        <v>14107767</v>
      </c>
      <c r="K30" s="72">
        <v>0</v>
      </c>
      <c r="L30" s="92">
        <f t="shared" si="2"/>
        <v>35407250</v>
      </c>
      <c r="M30" s="70">
        <f t="shared" si="0"/>
        <v>-35407250</v>
      </c>
      <c r="N30" s="73" t="s">
        <v>78</v>
      </c>
      <c r="O30" s="90" t="s">
        <v>258</v>
      </c>
      <c r="P30" s="74"/>
    </row>
    <row r="31" spans="1:16" s="89" customFormat="1" ht="30.6" x14ac:dyDescent="0.3">
      <c r="A31" s="63">
        <v>24</v>
      </c>
      <c r="B31" s="64" t="s">
        <v>75</v>
      </c>
      <c r="C31" s="65" t="s">
        <v>20</v>
      </c>
      <c r="D31" s="80">
        <v>19063379</v>
      </c>
      <c r="E31" s="79" t="s">
        <v>89</v>
      </c>
      <c r="F31" s="68" t="s">
        <v>90</v>
      </c>
      <c r="G31" s="68" t="s">
        <v>90</v>
      </c>
      <c r="H31" s="69"/>
      <c r="I31" s="70">
        <v>11425920</v>
      </c>
      <c r="J31" s="71">
        <v>0</v>
      </c>
      <c r="K31" s="72">
        <v>0</v>
      </c>
      <c r="L31" s="92">
        <f t="shared" si="2"/>
        <v>11425920</v>
      </c>
      <c r="M31" s="70">
        <f t="shared" si="0"/>
        <v>-11425920</v>
      </c>
      <c r="N31" s="73" t="s">
        <v>78</v>
      </c>
      <c r="O31" s="90" t="s">
        <v>258</v>
      </c>
      <c r="P31" s="74"/>
    </row>
    <row r="32" spans="1:16" s="89" customFormat="1" ht="30.6" x14ac:dyDescent="0.3">
      <c r="A32" s="63">
        <v>25</v>
      </c>
      <c r="B32" s="64" t="s">
        <v>75</v>
      </c>
      <c r="C32" s="65" t="s">
        <v>20</v>
      </c>
      <c r="D32" s="81">
        <v>20621883</v>
      </c>
      <c r="E32" s="82" t="s">
        <v>91</v>
      </c>
      <c r="F32" s="83" t="s">
        <v>92</v>
      </c>
      <c r="G32" s="83" t="s">
        <v>93</v>
      </c>
      <c r="H32" s="69"/>
      <c r="I32" s="84">
        <v>4696490</v>
      </c>
      <c r="J32" s="85">
        <v>0</v>
      </c>
      <c r="K32" s="72">
        <v>0</v>
      </c>
      <c r="L32" s="92">
        <f t="shared" si="2"/>
        <v>4696490</v>
      </c>
      <c r="M32" s="70">
        <f t="shared" si="0"/>
        <v>-4696490</v>
      </c>
      <c r="N32" s="73" t="s">
        <v>78</v>
      </c>
      <c r="O32" s="90" t="s">
        <v>258</v>
      </c>
      <c r="P32" s="74"/>
    </row>
    <row r="33" spans="1:16" s="89" customFormat="1" ht="30.6" x14ac:dyDescent="0.3">
      <c r="A33" s="63">
        <v>26</v>
      </c>
      <c r="B33" s="64" t="s">
        <v>75</v>
      </c>
      <c r="C33" s="65" t="s">
        <v>20</v>
      </c>
      <c r="D33" s="80">
        <v>37626473</v>
      </c>
      <c r="E33" s="79" t="s">
        <v>94</v>
      </c>
      <c r="F33" s="68" t="s">
        <v>95</v>
      </c>
      <c r="G33" s="68" t="s">
        <v>96</v>
      </c>
      <c r="H33" s="69"/>
      <c r="I33" s="70">
        <v>29812273</v>
      </c>
      <c r="J33" s="71">
        <v>29397613</v>
      </c>
      <c r="K33" s="72">
        <v>3000000</v>
      </c>
      <c r="L33" s="92">
        <v>0</v>
      </c>
      <c r="M33" s="70">
        <f t="shared" si="0"/>
        <v>3000000</v>
      </c>
      <c r="N33" s="73" t="s">
        <v>78</v>
      </c>
      <c r="O33" s="90" t="s">
        <v>257</v>
      </c>
      <c r="P33" s="74"/>
    </row>
    <row r="34" spans="1:16" s="89" customFormat="1" ht="30.6" x14ac:dyDescent="0.3">
      <c r="A34" s="63">
        <v>27</v>
      </c>
      <c r="B34" s="64" t="s">
        <v>75</v>
      </c>
      <c r="C34" s="65" t="s">
        <v>20</v>
      </c>
      <c r="D34" s="86">
        <v>52017764</v>
      </c>
      <c r="E34" s="82" t="s">
        <v>97</v>
      </c>
      <c r="F34" s="83" t="s">
        <v>98</v>
      </c>
      <c r="G34" s="83" t="s">
        <v>98</v>
      </c>
      <c r="H34" s="69"/>
      <c r="I34" s="85">
        <v>8839500</v>
      </c>
      <c r="J34" s="85">
        <v>0</v>
      </c>
      <c r="K34" s="72">
        <v>0</v>
      </c>
      <c r="L34" s="92">
        <f t="shared" si="2"/>
        <v>8839500</v>
      </c>
      <c r="M34" s="70">
        <f t="shared" si="0"/>
        <v>-8839500</v>
      </c>
      <c r="N34" s="73" t="s">
        <v>78</v>
      </c>
      <c r="O34" s="90" t="s">
        <v>258</v>
      </c>
      <c r="P34" s="74"/>
    </row>
    <row r="35" spans="1:16" s="89" customFormat="1" ht="20.399999999999999" x14ac:dyDescent="0.3">
      <c r="A35" s="63">
        <v>28</v>
      </c>
      <c r="B35" s="64" t="s">
        <v>75</v>
      </c>
      <c r="C35" s="65" t="s">
        <v>20</v>
      </c>
      <c r="D35" s="80">
        <v>79561727</v>
      </c>
      <c r="E35" s="79" t="s">
        <v>99</v>
      </c>
      <c r="F35" s="68" t="s">
        <v>100</v>
      </c>
      <c r="G35" s="68" t="s">
        <v>101</v>
      </c>
      <c r="H35" s="69"/>
      <c r="I35" s="70">
        <v>8466750</v>
      </c>
      <c r="J35" s="71">
        <v>0</v>
      </c>
      <c r="K35" s="72">
        <v>8466750</v>
      </c>
      <c r="L35" s="92">
        <f t="shared" si="2"/>
        <v>8466750</v>
      </c>
      <c r="M35" s="70">
        <f t="shared" si="0"/>
        <v>0</v>
      </c>
      <c r="N35" s="73" t="s">
        <v>78</v>
      </c>
      <c r="O35" s="73"/>
      <c r="P35" s="74"/>
    </row>
    <row r="36" spans="1:16" s="89" customFormat="1" x14ac:dyDescent="0.3">
      <c r="A36" s="63">
        <v>29</v>
      </c>
      <c r="B36" s="64" t="s">
        <v>75</v>
      </c>
      <c r="C36" s="65" t="s">
        <v>20</v>
      </c>
      <c r="D36" s="80">
        <v>51899293</v>
      </c>
      <c r="E36" s="79" t="s">
        <v>102</v>
      </c>
      <c r="F36" s="68" t="s">
        <v>103</v>
      </c>
      <c r="G36" s="68" t="s">
        <v>104</v>
      </c>
      <c r="H36" s="69">
        <v>40949</v>
      </c>
      <c r="I36" s="70">
        <v>3000000</v>
      </c>
      <c r="J36" s="71">
        <v>750000</v>
      </c>
      <c r="K36" s="72">
        <v>3000000</v>
      </c>
      <c r="L36" s="92">
        <f t="shared" si="2"/>
        <v>2250000</v>
      </c>
      <c r="M36" s="70">
        <f t="shared" si="0"/>
        <v>750000</v>
      </c>
      <c r="N36" s="73" t="s">
        <v>78</v>
      </c>
      <c r="O36" s="90" t="s">
        <v>260</v>
      </c>
      <c r="P36" s="125"/>
    </row>
    <row r="37" spans="1:16" s="89" customFormat="1" x14ac:dyDescent="0.3">
      <c r="A37" s="63">
        <v>30</v>
      </c>
      <c r="B37" s="64" t="s">
        <v>75</v>
      </c>
      <c r="C37" s="65" t="s">
        <v>20</v>
      </c>
      <c r="D37" s="66">
        <v>79561393</v>
      </c>
      <c r="E37" s="82" t="s">
        <v>105</v>
      </c>
      <c r="F37" s="83" t="s">
        <v>106</v>
      </c>
      <c r="G37" s="83" t="s">
        <v>107</v>
      </c>
      <c r="H37" s="126">
        <v>42550</v>
      </c>
      <c r="I37" s="127">
        <v>7556000</v>
      </c>
      <c r="J37" s="85">
        <v>0</v>
      </c>
      <c r="K37" s="72">
        <v>7556000</v>
      </c>
      <c r="L37" s="92">
        <f t="shared" si="2"/>
        <v>7556000</v>
      </c>
      <c r="M37" s="70">
        <f t="shared" si="0"/>
        <v>0</v>
      </c>
      <c r="N37" s="73" t="s">
        <v>78</v>
      </c>
      <c r="O37" s="128"/>
      <c r="P37" s="74"/>
    </row>
    <row r="38" spans="1:16" s="89" customFormat="1" ht="30.6" x14ac:dyDescent="0.3">
      <c r="A38" s="63">
        <v>31</v>
      </c>
      <c r="B38" s="64" t="s">
        <v>75</v>
      </c>
      <c r="C38" s="65" t="s">
        <v>20</v>
      </c>
      <c r="D38" s="80">
        <v>79596322</v>
      </c>
      <c r="E38" s="79" t="s">
        <v>108</v>
      </c>
      <c r="F38" s="68" t="s">
        <v>109</v>
      </c>
      <c r="G38" s="68" t="s">
        <v>109</v>
      </c>
      <c r="H38" s="69"/>
      <c r="I38" s="70">
        <v>1125721</v>
      </c>
      <c r="J38" s="71">
        <v>0</v>
      </c>
      <c r="K38" s="72">
        <v>0</v>
      </c>
      <c r="L38" s="92">
        <f t="shared" si="2"/>
        <v>1125721</v>
      </c>
      <c r="M38" s="70">
        <f t="shared" si="0"/>
        <v>-1125721</v>
      </c>
      <c r="N38" s="73" t="s">
        <v>78</v>
      </c>
      <c r="O38" s="90" t="s">
        <v>258</v>
      </c>
      <c r="P38" s="129"/>
    </row>
    <row r="39" spans="1:16" s="89" customFormat="1" ht="30.6" x14ac:dyDescent="0.3">
      <c r="A39" s="63">
        <v>32</v>
      </c>
      <c r="B39" s="64" t="s">
        <v>75</v>
      </c>
      <c r="C39" s="65" t="s">
        <v>20</v>
      </c>
      <c r="D39" s="80">
        <v>25493520</v>
      </c>
      <c r="E39" s="79" t="s">
        <v>110</v>
      </c>
      <c r="F39" s="68" t="s">
        <v>111</v>
      </c>
      <c r="G39" s="68" t="s">
        <v>111</v>
      </c>
      <c r="H39" s="69"/>
      <c r="I39" s="70">
        <v>3000000</v>
      </c>
      <c r="J39" s="71">
        <v>0</v>
      </c>
      <c r="K39" s="72">
        <v>0</v>
      </c>
      <c r="L39" s="92">
        <f t="shared" si="2"/>
        <v>3000000</v>
      </c>
      <c r="M39" s="70">
        <f t="shared" si="0"/>
        <v>-3000000</v>
      </c>
      <c r="N39" s="73" t="s">
        <v>78</v>
      </c>
      <c r="O39" s="90" t="s">
        <v>258</v>
      </c>
      <c r="P39" s="74"/>
    </row>
    <row r="40" spans="1:16" s="89" customFormat="1" ht="30.6" x14ac:dyDescent="0.3">
      <c r="A40" s="63">
        <v>33</v>
      </c>
      <c r="B40" s="64" t="s">
        <v>75</v>
      </c>
      <c r="C40" s="65" t="s">
        <v>20</v>
      </c>
      <c r="D40" s="80">
        <v>17099716</v>
      </c>
      <c r="E40" s="79" t="s">
        <v>112</v>
      </c>
      <c r="F40" s="68" t="s">
        <v>113</v>
      </c>
      <c r="G40" s="68" t="s">
        <v>114</v>
      </c>
      <c r="H40" s="69">
        <v>43426</v>
      </c>
      <c r="I40" s="70">
        <v>6000000</v>
      </c>
      <c r="J40" s="71">
        <v>0</v>
      </c>
      <c r="K40" s="72">
        <v>0</v>
      </c>
      <c r="L40" s="92">
        <f t="shared" si="2"/>
        <v>6000000</v>
      </c>
      <c r="M40" s="70">
        <f t="shared" si="0"/>
        <v>-6000000</v>
      </c>
      <c r="N40" s="73" t="s">
        <v>78</v>
      </c>
      <c r="O40" s="87" t="s">
        <v>115</v>
      </c>
      <c r="P40" s="74"/>
    </row>
    <row r="41" spans="1:16" s="89" customFormat="1" ht="20.399999999999999" x14ac:dyDescent="0.3">
      <c r="A41" s="63">
        <v>34</v>
      </c>
      <c r="B41" s="64" t="s">
        <v>75</v>
      </c>
      <c r="C41" s="65" t="s">
        <v>20</v>
      </c>
      <c r="D41" s="66">
        <v>52160597</v>
      </c>
      <c r="E41" s="67" t="s">
        <v>116</v>
      </c>
      <c r="F41" s="68" t="s">
        <v>117</v>
      </c>
      <c r="G41" s="68" t="s">
        <v>117</v>
      </c>
      <c r="H41" s="69"/>
      <c r="I41" s="70">
        <v>3000000</v>
      </c>
      <c r="J41" s="71">
        <v>0</v>
      </c>
      <c r="K41" s="72">
        <v>0</v>
      </c>
      <c r="L41" s="92">
        <f t="shared" si="2"/>
        <v>3000000</v>
      </c>
      <c r="M41" s="70">
        <f t="shared" si="0"/>
        <v>-3000000</v>
      </c>
      <c r="N41" s="73" t="s">
        <v>78</v>
      </c>
      <c r="O41" s="73" t="s">
        <v>118</v>
      </c>
      <c r="P41" s="74"/>
    </row>
    <row r="42" spans="1:16" s="122" customFormat="1" ht="20.399999999999999" x14ac:dyDescent="0.3">
      <c r="A42" s="63">
        <v>35</v>
      </c>
      <c r="B42" s="64" t="s">
        <v>75</v>
      </c>
      <c r="C42" s="65" t="s">
        <v>20</v>
      </c>
      <c r="D42" s="66">
        <v>79701474</v>
      </c>
      <c r="E42" s="67" t="s">
        <v>119</v>
      </c>
      <c r="F42" s="68" t="s">
        <v>120</v>
      </c>
      <c r="G42" s="68" t="s">
        <v>120</v>
      </c>
      <c r="H42" s="69"/>
      <c r="I42" s="70">
        <v>3000000</v>
      </c>
      <c r="J42" s="71">
        <v>0</v>
      </c>
      <c r="K42" s="72">
        <v>0</v>
      </c>
      <c r="L42" s="92">
        <f t="shared" si="2"/>
        <v>3000000</v>
      </c>
      <c r="M42" s="70">
        <f t="shared" si="0"/>
        <v>-3000000</v>
      </c>
      <c r="N42" s="73" t="s">
        <v>78</v>
      </c>
      <c r="O42" s="73" t="s">
        <v>25</v>
      </c>
      <c r="P42" s="74"/>
    </row>
    <row r="43" spans="1:16" s="122" customFormat="1" ht="30.6" x14ac:dyDescent="0.3">
      <c r="A43" s="63">
        <v>36</v>
      </c>
      <c r="B43" s="64" t="s">
        <v>75</v>
      </c>
      <c r="C43" s="65" t="s">
        <v>20</v>
      </c>
      <c r="D43" s="66">
        <v>80016444</v>
      </c>
      <c r="E43" s="67" t="s">
        <v>121</v>
      </c>
      <c r="F43" s="68" t="s">
        <v>122</v>
      </c>
      <c r="G43" s="68" t="s">
        <v>122</v>
      </c>
      <c r="H43" s="69"/>
      <c r="I43" s="70">
        <v>900000</v>
      </c>
      <c r="J43" s="71">
        <v>0</v>
      </c>
      <c r="K43" s="72">
        <v>0</v>
      </c>
      <c r="L43" s="92">
        <f t="shared" si="2"/>
        <v>900000</v>
      </c>
      <c r="M43" s="70">
        <f t="shared" si="0"/>
        <v>-900000</v>
      </c>
      <c r="N43" s="73" t="s">
        <v>78</v>
      </c>
      <c r="O43" s="73" t="s">
        <v>123</v>
      </c>
      <c r="P43" s="74"/>
    </row>
    <row r="44" spans="1:16" s="122" customFormat="1" ht="30.6" x14ac:dyDescent="0.3">
      <c r="A44" s="63">
        <v>37</v>
      </c>
      <c r="B44" s="64" t="s">
        <v>75</v>
      </c>
      <c r="C44" s="65" t="s">
        <v>20</v>
      </c>
      <c r="D44" s="66">
        <v>80016444</v>
      </c>
      <c r="E44" s="67" t="s">
        <v>121</v>
      </c>
      <c r="F44" s="68" t="s">
        <v>124</v>
      </c>
      <c r="G44" s="68" t="s">
        <v>124</v>
      </c>
      <c r="H44" s="69"/>
      <c r="I44" s="70">
        <v>1950000</v>
      </c>
      <c r="J44" s="71">
        <v>0</v>
      </c>
      <c r="K44" s="72">
        <v>0</v>
      </c>
      <c r="L44" s="92">
        <f t="shared" si="2"/>
        <v>1950000</v>
      </c>
      <c r="M44" s="70">
        <f t="shared" si="0"/>
        <v>-1950000</v>
      </c>
      <c r="N44" s="73" t="s">
        <v>78</v>
      </c>
      <c r="O44" s="73" t="s">
        <v>123</v>
      </c>
      <c r="P44" s="74"/>
    </row>
    <row r="45" spans="1:16" s="89" customFormat="1" ht="20.399999999999999" x14ac:dyDescent="0.3">
      <c r="A45" s="63">
        <v>38</v>
      </c>
      <c r="B45" s="64" t="s">
        <v>75</v>
      </c>
      <c r="C45" s="65" t="s">
        <v>20</v>
      </c>
      <c r="D45" s="78">
        <v>17164116</v>
      </c>
      <c r="E45" s="79" t="s">
        <v>125</v>
      </c>
      <c r="F45" s="68" t="s">
        <v>126</v>
      </c>
      <c r="G45" s="68" t="s">
        <v>127</v>
      </c>
      <c r="H45" s="69"/>
      <c r="I45" s="70">
        <v>3000000</v>
      </c>
      <c r="J45" s="71">
        <v>0</v>
      </c>
      <c r="K45" s="72">
        <v>0</v>
      </c>
      <c r="L45" s="92">
        <f t="shared" si="2"/>
        <v>3000000</v>
      </c>
      <c r="M45" s="70">
        <f t="shared" si="0"/>
        <v>-3000000</v>
      </c>
      <c r="N45" s="73" t="s">
        <v>78</v>
      </c>
      <c r="O45" s="73" t="s">
        <v>25</v>
      </c>
      <c r="P45" s="74"/>
    </row>
    <row r="46" spans="1:16" s="89" customFormat="1" ht="20.399999999999999" x14ac:dyDescent="0.3">
      <c r="A46" s="63">
        <v>39</v>
      </c>
      <c r="B46" s="64" t="s">
        <v>75</v>
      </c>
      <c r="C46" s="65" t="s">
        <v>20</v>
      </c>
      <c r="D46" s="88">
        <v>19396431</v>
      </c>
      <c r="E46" s="79" t="s">
        <v>128</v>
      </c>
      <c r="F46" s="76" t="s">
        <v>129</v>
      </c>
      <c r="G46" s="76" t="s">
        <v>129</v>
      </c>
      <c r="H46" s="69"/>
      <c r="I46" s="70">
        <v>15187560</v>
      </c>
      <c r="J46" s="71">
        <v>0</v>
      </c>
      <c r="K46" s="72">
        <v>0</v>
      </c>
      <c r="L46" s="92">
        <f t="shared" si="2"/>
        <v>15187560</v>
      </c>
      <c r="M46" s="70">
        <f t="shared" si="0"/>
        <v>-15187560</v>
      </c>
      <c r="N46" s="73" t="s">
        <v>78</v>
      </c>
      <c r="O46" s="73" t="s">
        <v>130</v>
      </c>
      <c r="P46" s="77"/>
    </row>
    <row r="47" spans="1:16" s="89" customFormat="1" ht="20.399999999999999" x14ac:dyDescent="0.3">
      <c r="A47" s="63">
        <v>40</v>
      </c>
      <c r="B47" s="64" t="s">
        <v>75</v>
      </c>
      <c r="C47" s="65" t="s">
        <v>20</v>
      </c>
      <c r="D47" s="88">
        <v>3202616</v>
      </c>
      <c r="E47" s="79" t="s">
        <v>131</v>
      </c>
      <c r="F47" s="68" t="s">
        <v>132</v>
      </c>
      <c r="G47" s="68" t="s">
        <v>132</v>
      </c>
      <c r="H47" s="69"/>
      <c r="I47" s="70">
        <v>13600800</v>
      </c>
      <c r="J47" s="71">
        <v>0</v>
      </c>
      <c r="K47" s="72">
        <v>0</v>
      </c>
      <c r="L47" s="92">
        <v>6800400</v>
      </c>
      <c r="M47" s="70">
        <f t="shared" si="0"/>
        <v>-6800400</v>
      </c>
      <c r="N47" s="73" t="s">
        <v>78</v>
      </c>
      <c r="O47" s="73" t="s">
        <v>133</v>
      </c>
      <c r="P47" s="77"/>
    </row>
    <row r="48" spans="1:16" s="89" customFormat="1" ht="20.399999999999999" x14ac:dyDescent="0.3">
      <c r="A48" s="63">
        <v>41</v>
      </c>
      <c r="B48" s="64" t="s">
        <v>75</v>
      </c>
      <c r="C48" s="65" t="s">
        <v>20</v>
      </c>
      <c r="D48" s="88">
        <v>3202616</v>
      </c>
      <c r="E48" s="79" t="s">
        <v>131</v>
      </c>
      <c r="F48" s="68" t="s">
        <v>134</v>
      </c>
      <c r="G48" s="68" t="s">
        <v>134</v>
      </c>
      <c r="H48" s="69"/>
      <c r="I48" s="70">
        <v>6800400</v>
      </c>
      <c r="J48" s="71">
        <v>0</v>
      </c>
      <c r="K48" s="72">
        <v>0</v>
      </c>
      <c r="L48" s="92">
        <f t="shared" ref="L48:L66" si="3">+I48-J48</f>
        <v>6800400</v>
      </c>
      <c r="M48" s="70">
        <f t="shared" si="0"/>
        <v>-6800400</v>
      </c>
      <c r="N48" s="73" t="s">
        <v>78</v>
      </c>
      <c r="O48" s="73" t="s">
        <v>133</v>
      </c>
      <c r="P48" s="77"/>
    </row>
    <row r="49" spans="1:16" s="89" customFormat="1" ht="20.399999999999999" x14ac:dyDescent="0.3">
      <c r="A49" s="63">
        <v>42</v>
      </c>
      <c r="B49" s="64" t="s">
        <v>75</v>
      </c>
      <c r="C49" s="65" t="s">
        <v>20</v>
      </c>
      <c r="D49" s="88">
        <v>41712009</v>
      </c>
      <c r="E49" s="79" t="s">
        <v>135</v>
      </c>
      <c r="F49" s="68" t="s">
        <v>136</v>
      </c>
      <c r="G49" s="68" t="s">
        <v>137</v>
      </c>
      <c r="H49" s="69">
        <v>43738</v>
      </c>
      <c r="I49" s="70">
        <v>23818280</v>
      </c>
      <c r="J49" s="71">
        <v>20471000</v>
      </c>
      <c r="K49" s="72">
        <v>0</v>
      </c>
      <c r="L49" s="92">
        <v>3150280</v>
      </c>
      <c r="M49" s="70">
        <f t="shared" si="0"/>
        <v>-3150280</v>
      </c>
      <c r="N49" s="73" t="s">
        <v>78</v>
      </c>
      <c r="O49" s="73" t="s">
        <v>25</v>
      </c>
      <c r="P49" s="77"/>
    </row>
    <row r="50" spans="1:16" s="89" customFormat="1" ht="20.399999999999999" x14ac:dyDescent="0.3">
      <c r="A50" s="63">
        <v>43</v>
      </c>
      <c r="B50" s="64" t="s">
        <v>75</v>
      </c>
      <c r="C50" s="65" t="s">
        <v>20</v>
      </c>
      <c r="D50" s="88">
        <v>51882137</v>
      </c>
      <c r="E50" s="79" t="s">
        <v>138</v>
      </c>
      <c r="F50" s="68" t="s">
        <v>139</v>
      </c>
      <c r="G50" s="68" t="s">
        <v>139</v>
      </c>
      <c r="H50" s="69"/>
      <c r="I50" s="70">
        <v>1511200</v>
      </c>
      <c r="J50" s="71">
        <v>0</v>
      </c>
      <c r="K50" s="72">
        <v>0</v>
      </c>
      <c r="L50" s="92">
        <f t="shared" si="3"/>
        <v>1511200</v>
      </c>
      <c r="M50" s="70">
        <f t="shared" si="0"/>
        <v>-1511200</v>
      </c>
      <c r="N50" s="73" t="s">
        <v>78</v>
      </c>
      <c r="O50" s="73" t="s">
        <v>140</v>
      </c>
      <c r="P50" s="77"/>
    </row>
    <row r="51" spans="1:16" s="89" customFormat="1" ht="20.399999999999999" x14ac:dyDescent="0.3">
      <c r="A51" s="63">
        <v>44</v>
      </c>
      <c r="B51" s="64" t="s">
        <v>75</v>
      </c>
      <c r="C51" s="65" t="s">
        <v>20</v>
      </c>
      <c r="D51" s="88">
        <v>79603129</v>
      </c>
      <c r="E51" s="79" t="s">
        <v>141</v>
      </c>
      <c r="F51" s="68" t="s">
        <v>142</v>
      </c>
      <c r="G51" s="68" t="s">
        <v>142</v>
      </c>
      <c r="H51" s="69"/>
      <c r="I51" s="70">
        <v>3000000</v>
      </c>
      <c r="J51" s="71">
        <v>0</v>
      </c>
      <c r="K51" s="72">
        <v>0</v>
      </c>
      <c r="L51" s="92">
        <f t="shared" si="3"/>
        <v>3000000</v>
      </c>
      <c r="M51" s="70">
        <f t="shared" si="0"/>
        <v>-3000000</v>
      </c>
      <c r="N51" s="73" t="s">
        <v>78</v>
      </c>
      <c r="O51" s="73" t="s">
        <v>25</v>
      </c>
      <c r="P51" s="77"/>
    </row>
    <row r="52" spans="1:16" s="89" customFormat="1" ht="20.399999999999999" x14ac:dyDescent="0.3">
      <c r="A52" s="63">
        <v>45</v>
      </c>
      <c r="B52" s="64" t="s">
        <v>75</v>
      </c>
      <c r="C52" s="65" t="s">
        <v>20</v>
      </c>
      <c r="D52" s="88">
        <v>39713381</v>
      </c>
      <c r="E52" s="79" t="s">
        <v>143</v>
      </c>
      <c r="F52" s="68" t="s">
        <v>144</v>
      </c>
      <c r="G52" s="68" t="s">
        <v>145</v>
      </c>
      <c r="H52" s="69">
        <v>41177</v>
      </c>
      <c r="I52" s="70">
        <v>7259427</v>
      </c>
      <c r="J52" s="71">
        <v>0</v>
      </c>
      <c r="K52" s="72">
        <v>0</v>
      </c>
      <c r="L52" s="92">
        <f t="shared" si="3"/>
        <v>7259427</v>
      </c>
      <c r="M52" s="70">
        <f t="shared" si="0"/>
        <v>-7259427</v>
      </c>
      <c r="N52" s="73" t="s">
        <v>78</v>
      </c>
      <c r="O52" s="90" t="s">
        <v>261</v>
      </c>
      <c r="P52" s="77"/>
    </row>
    <row r="53" spans="1:16" s="89" customFormat="1" x14ac:dyDescent="0.3">
      <c r="A53" s="63">
        <v>46</v>
      </c>
      <c r="B53" s="64" t="s">
        <v>75</v>
      </c>
      <c r="C53" s="65" t="s">
        <v>20</v>
      </c>
      <c r="D53" s="88">
        <v>39713381</v>
      </c>
      <c r="E53" s="79" t="s">
        <v>143</v>
      </c>
      <c r="F53" s="68" t="s">
        <v>144</v>
      </c>
      <c r="G53" s="68" t="s">
        <v>146</v>
      </c>
      <c r="H53" s="69">
        <v>43138</v>
      </c>
      <c r="I53" s="70">
        <v>7259427</v>
      </c>
      <c r="J53" s="71">
        <v>0</v>
      </c>
      <c r="K53" s="72">
        <v>0</v>
      </c>
      <c r="L53" s="92">
        <f t="shared" si="3"/>
        <v>7259427</v>
      </c>
      <c r="M53" s="70">
        <f t="shared" si="0"/>
        <v>-7259427</v>
      </c>
      <c r="N53" s="73" t="s">
        <v>78</v>
      </c>
      <c r="O53" s="73" t="s">
        <v>147</v>
      </c>
      <c r="P53" s="77"/>
    </row>
    <row r="54" spans="1:16" s="89" customFormat="1" ht="20.399999999999999" x14ac:dyDescent="0.3">
      <c r="A54" s="63">
        <v>47</v>
      </c>
      <c r="B54" s="64" t="s">
        <v>75</v>
      </c>
      <c r="C54" s="65" t="s">
        <v>20</v>
      </c>
      <c r="D54" s="88">
        <v>19489532</v>
      </c>
      <c r="E54" s="79" t="s">
        <v>148</v>
      </c>
      <c r="F54" s="68" t="s">
        <v>149</v>
      </c>
      <c r="G54" s="68" t="s">
        <v>149</v>
      </c>
      <c r="H54" s="69"/>
      <c r="I54" s="70">
        <v>38934700.799999997</v>
      </c>
      <c r="J54" s="71">
        <v>37426000</v>
      </c>
      <c r="K54" s="72">
        <v>0</v>
      </c>
      <c r="L54" s="92">
        <f t="shared" si="3"/>
        <v>1508700.799999997</v>
      </c>
      <c r="M54" s="70">
        <f t="shared" si="0"/>
        <v>-1508700.799999997</v>
      </c>
      <c r="N54" s="73" t="s">
        <v>78</v>
      </c>
      <c r="O54" s="73" t="s">
        <v>25</v>
      </c>
      <c r="P54" s="77"/>
    </row>
    <row r="55" spans="1:16" s="89" customFormat="1" ht="20.399999999999999" x14ac:dyDescent="0.3">
      <c r="A55" s="63">
        <v>48</v>
      </c>
      <c r="B55" s="64" t="s">
        <v>75</v>
      </c>
      <c r="C55" s="65" t="s">
        <v>20</v>
      </c>
      <c r="D55" s="88">
        <v>1009264</v>
      </c>
      <c r="E55" s="79" t="s">
        <v>150</v>
      </c>
      <c r="F55" s="68" t="s">
        <v>151</v>
      </c>
      <c r="G55" s="68" t="s">
        <v>152</v>
      </c>
      <c r="H55" s="69"/>
      <c r="I55" s="70">
        <v>12467400</v>
      </c>
      <c r="J55" s="71">
        <v>12199200</v>
      </c>
      <c r="K55" s="72">
        <v>12467400</v>
      </c>
      <c r="L55" s="92">
        <f t="shared" si="3"/>
        <v>268200</v>
      </c>
      <c r="M55" s="70">
        <f t="shared" si="0"/>
        <v>12199200</v>
      </c>
      <c r="N55" s="73" t="s">
        <v>78</v>
      </c>
      <c r="O55" s="73" t="s">
        <v>25</v>
      </c>
      <c r="P55" s="77"/>
    </row>
    <row r="56" spans="1:16" s="89" customFormat="1" x14ac:dyDescent="0.3">
      <c r="A56" s="63">
        <v>49</v>
      </c>
      <c r="B56" s="64" t="s">
        <v>75</v>
      </c>
      <c r="C56" s="65" t="s">
        <v>20</v>
      </c>
      <c r="D56" s="88">
        <v>41359162</v>
      </c>
      <c r="E56" s="79" t="s">
        <v>153</v>
      </c>
      <c r="F56" s="68" t="s">
        <v>154</v>
      </c>
      <c r="G56" s="68" t="s">
        <v>154</v>
      </c>
      <c r="H56" s="69"/>
      <c r="I56" s="70">
        <v>11334000</v>
      </c>
      <c r="J56" s="71">
        <v>4620500</v>
      </c>
      <c r="K56" s="72"/>
      <c r="L56" s="92">
        <f t="shared" si="3"/>
        <v>6713500</v>
      </c>
      <c r="M56" s="70">
        <f t="shared" si="0"/>
        <v>-6713500</v>
      </c>
      <c r="N56" s="73" t="s">
        <v>78</v>
      </c>
      <c r="O56" s="73" t="s">
        <v>155</v>
      </c>
      <c r="P56" s="77"/>
    </row>
    <row r="57" spans="1:16" s="89" customFormat="1" x14ac:dyDescent="0.3">
      <c r="A57" s="63">
        <v>50</v>
      </c>
      <c r="B57" s="64" t="s">
        <v>75</v>
      </c>
      <c r="C57" s="65" t="s">
        <v>20</v>
      </c>
      <c r="D57" s="88">
        <v>19405805</v>
      </c>
      <c r="E57" s="79" t="s">
        <v>156</v>
      </c>
      <c r="F57" s="68" t="s">
        <v>157</v>
      </c>
      <c r="G57" s="68" t="s">
        <v>158</v>
      </c>
      <c r="H57" s="69">
        <v>41235</v>
      </c>
      <c r="I57" s="70">
        <v>1350000</v>
      </c>
      <c r="J57" s="71">
        <v>0</v>
      </c>
      <c r="K57" s="72">
        <v>1350000</v>
      </c>
      <c r="L57" s="92">
        <f t="shared" si="3"/>
        <v>1350000</v>
      </c>
      <c r="M57" s="70">
        <f t="shared" si="0"/>
        <v>0</v>
      </c>
      <c r="N57" s="73" t="s">
        <v>78</v>
      </c>
      <c r="O57" s="73"/>
      <c r="P57" s="77"/>
    </row>
    <row r="58" spans="1:16" s="89" customFormat="1" ht="20.399999999999999" x14ac:dyDescent="0.3">
      <c r="A58" s="63">
        <v>51</v>
      </c>
      <c r="B58" s="64" t="s">
        <v>75</v>
      </c>
      <c r="C58" s="65" t="s">
        <v>20</v>
      </c>
      <c r="D58" s="88">
        <v>14197224</v>
      </c>
      <c r="E58" s="79" t="s">
        <v>159</v>
      </c>
      <c r="F58" s="68" t="s">
        <v>160</v>
      </c>
      <c r="G58" s="68" t="s">
        <v>161</v>
      </c>
      <c r="H58" s="69">
        <v>40870</v>
      </c>
      <c r="I58" s="70">
        <v>17750000</v>
      </c>
      <c r="J58" s="71">
        <v>15614000</v>
      </c>
      <c r="K58" s="72">
        <v>17750000</v>
      </c>
      <c r="L58" s="92">
        <v>293000</v>
      </c>
      <c r="M58" s="70">
        <f t="shared" si="0"/>
        <v>17457000</v>
      </c>
      <c r="N58" s="73" t="s">
        <v>78</v>
      </c>
      <c r="O58" s="73" t="s">
        <v>25</v>
      </c>
      <c r="P58" s="77"/>
    </row>
    <row r="59" spans="1:16" s="89" customFormat="1" ht="20.399999999999999" x14ac:dyDescent="0.3">
      <c r="A59" s="63">
        <v>52</v>
      </c>
      <c r="B59" s="64" t="s">
        <v>75</v>
      </c>
      <c r="C59" s="65" t="s">
        <v>20</v>
      </c>
      <c r="D59" s="88">
        <v>19288989</v>
      </c>
      <c r="E59" s="79" t="s">
        <v>162</v>
      </c>
      <c r="F59" s="68" t="s">
        <v>163</v>
      </c>
      <c r="G59" s="68" t="s">
        <v>164</v>
      </c>
      <c r="H59" s="69"/>
      <c r="I59" s="70">
        <v>13389750</v>
      </c>
      <c r="J59" s="71">
        <v>0</v>
      </c>
      <c r="K59" s="72">
        <v>0</v>
      </c>
      <c r="L59" s="92">
        <f t="shared" si="3"/>
        <v>13389750</v>
      </c>
      <c r="M59" s="70">
        <f t="shared" si="0"/>
        <v>-13389750</v>
      </c>
      <c r="N59" s="73" t="s">
        <v>78</v>
      </c>
      <c r="O59" s="73" t="s">
        <v>25</v>
      </c>
      <c r="P59" s="77"/>
    </row>
    <row r="60" spans="1:16" s="89" customFormat="1" ht="20.399999999999999" x14ac:dyDescent="0.3">
      <c r="A60" s="63">
        <v>53</v>
      </c>
      <c r="B60" s="64" t="s">
        <v>75</v>
      </c>
      <c r="C60" s="65" t="s">
        <v>20</v>
      </c>
      <c r="D60" s="88">
        <v>41747934</v>
      </c>
      <c r="E60" s="79" t="s">
        <v>165</v>
      </c>
      <c r="F60" s="68" t="s">
        <v>166</v>
      </c>
      <c r="G60" s="68" t="s">
        <v>166</v>
      </c>
      <c r="H60" s="69"/>
      <c r="I60" s="70">
        <v>13835565</v>
      </c>
      <c r="J60" s="71">
        <v>9736965</v>
      </c>
      <c r="K60" s="72"/>
      <c r="L60" s="92">
        <f t="shared" si="3"/>
        <v>4098600</v>
      </c>
      <c r="M60" s="70">
        <f t="shared" si="0"/>
        <v>-4098600</v>
      </c>
      <c r="N60" s="73" t="s">
        <v>78</v>
      </c>
      <c r="O60" s="73" t="s">
        <v>25</v>
      </c>
      <c r="P60" s="77"/>
    </row>
    <row r="61" spans="1:16" s="89" customFormat="1" x14ac:dyDescent="0.3">
      <c r="A61" s="63">
        <v>54</v>
      </c>
      <c r="B61" s="64" t="s">
        <v>75</v>
      </c>
      <c r="C61" s="65" t="s">
        <v>20</v>
      </c>
      <c r="D61" s="88">
        <v>35490164</v>
      </c>
      <c r="E61" s="79" t="s">
        <v>167</v>
      </c>
      <c r="F61" s="68" t="s">
        <v>168</v>
      </c>
      <c r="G61" s="68" t="s">
        <v>169</v>
      </c>
      <c r="H61" s="69">
        <v>41772</v>
      </c>
      <c r="I61" s="70">
        <v>1437310</v>
      </c>
      <c r="J61" s="71">
        <v>0</v>
      </c>
      <c r="K61" s="72">
        <v>0</v>
      </c>
      <c r="L61" s="92">
        <f t="shared" si="3"/>
        <v>1437310</v>
      </c>
      <c r="M61" s="70">
        <f t="shared" si="0"/>
        <v>-1437310</v>
      </c>
      <c r="N61" s="73" t="s">
        <v>78</v>
      </c>
      <c r="O61" s="73"/>
      <c r="P61" s="77"/>
    </row>
    <row r="62" spans="1:16" s="89" customFormat="1" ht="20.399999999999999" x14ac:dyDescent="0.3">
      <c r="A62" s="63">
        <v>55</v>
      </c>
      <c r="B62" s="64" t="s">
        <v>75</v>
      </c>
      <c r="C62" s="65" t="s">
        <v>20</v>
      </c>
      <c r="D62" s="88">
        <v>79344647</v>
      </c>
      <c r="E62" s="79" t="s">
        <v>170</v>
      </c>
      <c r="F62" s="68" t="s">
        <v>171</v>
      </c>
      <c r="G62" s="68" t="s">
        <v>172</v>
      </c>
      <c r="H62" s="69"/>
      <c r="I62" s="70">
        <v>14175480.51</v>
      </c>
      <c r="J62" s="71">
        <v>7040769.5099999998</v>
      </c>
      <c r="K62" s="72"/>
      <c r="L62" s="92">
        <f t="shared" si="3"/>
        <v>7134711</v>
      </c>
      <c r="M62" s="70">
        <f t="shared" si="0"/>
        <v>-7134711</v>
      </c>
      <c r="N62" s="73" t="s">
        <v>78</v>
      </c>
      <c r="O62" s="73" t="s">
        <v>25</v>
      </c>
      <c r="P62" s="77"/>
    </row>
    <row r="63" spans="1:16" s="89" customFormat="1" ht="20.399999999999999" x14ac:dyDescent="0.3">
      <c r="A63" s="63">
        <v>56</v>
      </c>
      <c r="B63" s="64" t="s">
        <v>75</v>
      </c>
      <c r="C63" s="65" t="s">
        <v>20</v>
      </c>
      <c r="D63" s="88">
        <v>2851474</v>
      </c>
      <c r="E63" s="79" t="s">
        <v>173</v>
      </c>
      <c r="F63" s="68" t="s">
        <v>174</v>
      </c>
      <c r="G63" s="68" t="s">
        <v>174</v>
      </c>
      <c r="H63" s="69"/>
      <c r="I63" s="70">
        <v>6168960</v>
      </c>
      <c r="J63" s="71">
        <v>0</v>
      </c>
      <c r="K63" s="72">
        <v>0</v>
      </c>
      <c r="L63" s="92">
        <f t="shared" si="3"/>
        <v>6168960</v>
      </c>
      <c r="M63" s="70">
        <f t="shared" si="0"/>
        <v>-6168960</v>
      </c>
      <c r="N63" s="73" t="s">
        <v>78</v>
      </c>
      <c r="O63" s="73" t="s">
        <v>25</v>
      </c>
      <c r="P63" s="77"/>
    </row>
    <row r="64" spans="1:16" s="89" customFormat="1" ht="20.399999999999999" x14ac:dyDescent="0.3">
      <c r="A64" s="63">
        <v>57</v>
      </c>
      <c r="B64" s="64" t="s">
        <v>75</v>
      </c>
      <c r="C64" s="65" t="s">
        <v>20</v>
      </c>
      <c r="D64" s="88">
        <v>80777560</v>
      </c>
      <c r="E64" s="79" t="s">
        <v>175</v>
      </c>
      <c r="F64" s="68" t="s">
        <v>176</v>
      </c>
      <c r="G64" s="68" t="s">
        <v>176</v>
      </c>
      <c r="H64" s="69"/>
      <c r="I64" s="70">
        <v>2459056.67</v>
      </c>
      <c r="J64" s="71">
        <v>0</v>
      </c>
      <c r="K64" s="72">
        <v>0</v>
      </c>
      <c r="L64" s="92">
        <f t="shared" si="3"/>
        <v>2459056.67</v>
      </c>
      <c r="M64" s="70">
        <f t="shared" si="0"/>
        <v>-2459056.67</v>
      </c>
      <c r="N64" s="73" t="s">
        <v>78</v>
      </c>
      <c r="O64" s="73" t="s">
        <v>25</v>
      </c>
      <c r="P64" s="77"/>
    </row>
    <row r="65" spans="1:16" s="89" customFormat="1" ht="30.6" x14ac:dyDescent="0.3">
      <c r="A65" s="63">
        <v>58</v>
      </c>
      <c r="B65" s="64" t="s">
        <v>75</v>
      </c>
      <c r="C65" s="65" t="s">
        <v>20</v>
      </c>
      <c r="D65" s="88">
        <v>79421485</v>
      </c>
      <c r="E65" s="79" t="s">
        <v>177</v>
      </c>
      <c r="F65" s="68" t="s">
        <v>178</v>
      </c>
      <c r="G65" s="68" t="s">
        <v>178</v>
      </c>
      <c r="H65" s="69"/>
      <c r="I65" s="70">
        <v>3000000</v>
      </c>
      <c r="J65" s="71">
        <v>0</v>
      </c>
      <c r="K65" s="72">
        <v>3000000</v>
      </c>
      <c r="L65" s="92">
        <f t="shared" si="3"/>
        <v>3000000</v>
      </c>
      <c r="M65" s="70">
        <f t="shared" si="0"/>
        <v>0</v>
      </c>
      <c r="N65" s="73" t="s">
        <v>78</v>
      </c>
      <c r="O65" s="90" t="s">
        <v>257</v>
      </c>
      <c r="P65" s="77"/>
    </row>
    <row r="66" spans="1:16" s="89" customFormat="1" x14ac:dyDescent="0.3">
      <c r="A66" s="63">
        <v>59</v>
      </c>
      <c r="B66" s="64" t="s">
        <v>75</v>
      </c>
      <c r="C66" s="65" t="s">
        <v>20</v>
      </c>
      <c r="D66" s="88">
        <v>41425659</v>
      </c>
      <c r="E66" s="79" t="s">
        <v>179</v>
      </c>
      <c r="F66" s="68" t="s">
        <v>180</v>
      </c>
      <c r="G66" s="68" t="s">
        <v>181</v>
      </c>
      <c r="H66" s="69"/>
      <c r="I66" s="70">
        <v>23196240</v>
      </c>
      <c r="J66" s="71">
        <v>3170000</v>
      </c>
      <c r="K66" s="72">
        <v>23196240</v>
      </c>
      <c r="L66" s="92">
        <f t="shared" si="3"/>
        <v>20026240</v>
      </c>
      <c r="M66" s="70">
        <f t="shared" si="0"/>
        <v>3170000</v>
      </c>
      <c r="N66" s="73" t="s">
        <v>78</v>
      </c>
      <c r="O66" s="73" t="s">
        <v>182</v>
      </c>
      <c r="P66" s="77"/>
    </row>
    <row r="67" spans="1:16" s="89" customFormat="1" ht="20.399999999999999" x14ac:dyDescent="0.3">
      <c r="A67" s="63">
        <v>60</v>
      </c>
      <c r="B67" s="64" t="s">
        <v>75</v>
      </c>
      <c r="C67" s="65" t="s">
        <v>20</v>
      </c>
      <c r="D67" s="88">
        <v>19250927</v>
      </c>
      <c r="E67" s="79" t="s">
        <v>183</v>
      </c>
      <c r="F67" s="68" t="s">
        <v>184</v>
      </c>
      <c r="G67" s="68" t="s">
        <v>184</v>
      </c>
      <c r="H67" s="69"/>
      <c r="I67" s="70">
        <v>1875726</v>
      </c>
      <c r="J67" s="71">
        <v>2100000</v>
      </c>
      <c r="K67" s="72">
        <v>0</v>
      </c>
      <c r="L67" s="92">
        <v>0</v>
      </c>
      <c r="M67" s="70">
        <f t="shared" si="0"/>
        <v>0</v>
      </c>
      <c r="N67" s="73" t="s">
        <v>78</v>
      </c>
      <c r="O67" s="73" t="s">
        <v>25</v>
      </c>
      <c r="P67" s="77"/>
    </row>
    <row r="68" spans="1:16" s="89" customFormat="1" ht="20.399999999999999" x14ac:dyDescent="0.3">
      <c r="A68" s="63">
        <v>61</v>
      </c>
      <c r="B68" s="64" t="s">
        <v>75</v>
      </c>
      <c r="C68" s="65" t="s">
        <v>20</v>
      </c>
      <c r="D68" s="88">
        <v>79343491</v>
      </c>
      <c r="E68" s="79" t="s">
        <v>185</v>
      </c>
      <c r="F68" s="68" t="s">
        <v>186</v>
      </c>
      <c r="G68" s="68" t="s">
        <v>186</v>
      </c>
      <c r="H68" s="69"/>
      <c r="I68" s="70">
        <v>1026665</v>
      </c>
      <c r="J68" s="71">
        <v>873000</v>
      </c>
      <c r="K68" s="72">
        <v>0</v>
      </c>
      <c r="L68" s="92">
        <f t="shared" ref="L68:L79" si="4">+I68-J68</f>
        <v>153665</v>
      </c>
      <c r="M68" s="70">
        <f t="shared" si="0"/>
        <v>-153665</v>
      </c>
      <c r="N68" s="73" t="s">
        <v>78</v>
      </c>
      <c r="O68" s="73" t="s">
        <v>25</v>
      </c>
      <c r="P68" s="77"/>
    </row>
    <row r="69" spans="1:16" s="89" customFormat="1" ht="30.6" x14ac:dyDescent="0.3">
      <c r="A69" s="63">
        <v>62</v>
      </c>
      <c r="B69" s="64" t="s">
        <v>75</v>
      </c>
      <c r="C69" s="65" t="s">
        <v>20</v>
      </c>
      <c r="D69" s="88">
        <v>79128408</v>
      </c>
      <c r="E69" s="79" t="s">
        <v>187</v>
      </c>
      <c r="F69" s="68" t="s">
        <v>188</v>
      </c>
      <c r="G69" s="68" t="s">
        <v>189</v>
      </c>
      <c r="H69" s="69"/>
      <c r="I69" s="70">
        <v>5154799.92</v>
      </c>
      <c r="J69" s="71"/>
      <c r="K69" s="72">
        <v>5154799</v>
      </c>
      <c r="L69" s="92">
        <f t="shared" si="4"/>
        <v>5154799.92</v>
      </c>
      <c r="M69" s="70">
        <f t="shared" si="0"/>
        <v>-0.91999999992549419</v>
      </c>
      <c r="N69" s="73" t="s">
        <v>78</v>
      </c>
      <c r="O69" s="90" t="s">
        <v>257</v>
      </c>
      <c r="P69" s="77"/>
    </row>
    <row r="70" spans="1:16" s="89" customFormat="1" ht="20.399999999999999" x14ac:dyDescent="0.3">
      <c r="A70" s="63"/>
      <c r="B70" s="64" t="s">
        <v>75</v>
      </c>
      <c r="C70" s="65" t="s">
        <v>20</v>
      </c>
      <c r="D70" s="88">
        <v>79128408</v>
      </c>
      <c r="E70" s="79" t="s">
        <v>187</v>
      </c>
      <c r="F70" s="68" t="s">
        <v>188</v>
      </c>
      <c r="G70" s="68" t="s">
        <v>189</v>
      </c>
      <c r="H70" s="69"/>
      <c r="I70" s="130">
        <v>5154799.92</v>
      </c>
      <c r="J70" s="131"/>
      <c r="K70" s="132">
        <v>5154799</v>
      </c>
      <c r="L70" s="132">
        <v>0</v>
      </c>
      <c r="M70" s="70"/>
      <c r="N70" s="73"/>
      <c r="O70" s="90" t="s">
        <v>273</v>
      </c>
      <c r="P70" s="77"/>
    </row>
    <row r="71" spans="1:16" s="89" customFormat="1" ht="30.6" x14ac:dyDescent="0.3">
      <c r="A71" s="63">
        <v>63</v>
      </c>
      <c r="B71" s="64" t="s">
        <v>75</v>
      </c>
      <c r="C71" s="65" t="s">
        <v>20</v>
      </c>
      <c r="D71" s="88">
        <v>63271814</v>
      </c>
      <c r="E71" s="79" t="s">
        <v>68</v>
      </c>
      <c r="F71" s="68" t="s">
        <v>69</v>
      </c>
      <c r="G71" s="68" t="s">
        <v>70</v>
      </c>
      <c r="H71" s="69"/>
      <c r="I71" s="70">
        <v>1179000</v>
      </c>
      <c r="J71" s="71">
        <v>0</v>
      </c>
      <c r="K71" s="72">
        <v>1179000</v>
      </c>
      <c r="L71" s="92">
        <f t="shared" si="4"/>
        <v>1179000</v>
      </c>
      <c r="M71" s="70">
        <f t="shared" si="0"/>
        <v>0</v>
      </c>
      <c r="N71" s="73" t="s">
        <v>78</v>
      </c>
      <c r="O71" s="73"/>
      <c r="P71" s="77" t="s">
        <v>71</v>
      </c>
    </row>
    <row r="72" spans="1:16" s="89" customFormat="1" ht="20.399999999999999" x14ac:dyDescent="0.3">
      <c r="A72" s="63">
        <v>64</v>
      </c>
      <c r="B72" s="64" t="s">
        <v>75</v>
      </c>
      <c r="C72" s="65" t="s">
        <v>20</v>
      </c>
      <c r="D72" s="88">
        <v>41403088</v>
      </c>
      <c r="E72" s="79" t="s">
        <v>190</v>
      </c>
      <c r="F72" s="68" t="s">
        <v>191</v>
      </c>
      <c r="G72" s="68" t="s">
        <v>192</v>
      </c>
      <c r="H72" s="69"/>
      <c r="I72" s="70">
        <v>500000</v>
      </c>
      <c r="J72" s="71">
        <v>0</v>
      </c>
      <c r="K72" s="72">
        <v>500000</v>
      </c>
      <c r="L72" s="92">
        <f t="shared" si="4"/>
        <v>500000</v>
      </c>
      <c r="M72" s="70">
        <f t="shared" si="0"/>
        <v>0</v>
      </c>
      <c r="N72" s="73" t="s">
        <v>78</v>
      </c>
      <c r="O72" s="73"/>
      <c r="P72" s="77"/>
    </row>
    <row r="73" spans="1:16" s="89" customFormat="1" ht="20.399999999999999" x14ac:dyDescent="0.3">
      <c r="A73" s="63">
        <v>65</v>
      </c>
      <c r="B73" s="64" t="s">
        <v>75</v>
      </c>
      <c r="C73" s="65" t="s">
        <v>20</v>
      </c>
      <c r="D73" s="88">
        <v>79382624</v>
      </c>
      <c r="E73" s="79" t="s">
        <v>193</v>
      </c>
      <c r="F73" s="68" t="s">
        <v>194</v>
      </c>
      <c r="G73" s="68" t="s">
        <v>194</v>
      </c>
      <c r="H73" s="69"/>
      <c r="I73" s="70">
        <v>27578400</v>
      </c>
      <c r="J73" s="71">
        <v>0</v>
      </c>
      <c r="K73" s="72">
        <v>27578400</v>
      </c>
      <c r="L73" s="92">
        <f t="shared" si="4"/>
        <v>27578400</v>
      </c>
      <c r="M73" s="70">
        <f t="shared" si="0"/>
        <v>0</v>
      </c>
      <c r="N73" s="73" t="s">
        <v>78</v>
      </c>
      <c r="O73" s="73" t="s">
        <v>25</v>
      </c>
      <c r="P73" s="77"/>
    </row>
    <row r="74" spans="1:16" s="89" customFormat="1" x14ac:dyDescent="0.3">
      <c r="A74" s="63">
        <v>66</v>
      </c>
      <c r="B74" s="64" t="s">
        <v>75</v>
      </c>
      <c r="C74" s="65" t="s">
        <v>20</v>
      </c>
      <c r="D74" s="88">
        <v>79974901</v>
      </c>
      <c r="E74" s="79" t="s">
        <v>195</v>
      </c>
      <c r="F74" s="68" t="s">
        <v>196</v>
      </c>
      <c r="G74" s="68" t="s">
        <v>197</v>
      </c>
      <c r="H74" s="69"/>
      <c r="I74" s="70">
        <v>3831728</v>
      </c>
      <c r="J74" s="71">
        <v>0</v>
      </c>
      <c r="K74" s="72">
        <v>3831728</v>
      </c>
      <c r="L74" s="92">
        <f t="shared" si="4"/>
        <v>3831728</v>
      </c>
      <c r="M74" s="70">
        <f t="shared" ref="M74:M79" si="5">+K74-L74</f>
        <v>0</v>
      </c>
      <c r="N74" s="73" t="s">
        <v>78</v>
      </c>
      <c r="O74" s="73"/>
      <c r="P74" s="77"/>
    </row>
    <row r="75" spans="1:16" s="89" customFormat="1" ht="20.399999999999999" x14ac:dyDescent="0.3">
      <c r="A75" s="63">
        <v>67</v>
      </c>
      <c r="B75" s="64" t="s">
        <v>75</v>
      </c>
      <c r="C75" s="65" t="s">
        <v>20</v>
      </c>
      <c r="D75" s="88">
        <v>52874805</v>
      </c>
      <c r="E75" s="79" t="s">
        <v>198</v>
      </c>
      <c r="F75" s="68" t="s">
        <v>199</v>
      </c>
      <c r="G75" s="68" t="s">
        <v>200</v>
      </c>
      <c r="H75" s="69"/>
      <c r="I75" s="70">
        <v>8593663</v>
      </c>
      <c r="J75" s="71">
        <v>1</v>
      </c>
      <c r="K75" s="72">
        <v>8593663</v>
      </c>
      <c r="L75" s="92">
        <f t="shared" si="4"/>
        <v>8593662</v>
      </c>
      <c r="M75" s="70">
        <f t="shared" si="5"/>
        <v>1</v>
      </c>
      <c r="N75" s="73" t="s">
        <v>78</v>
      </c>
      <c r="O75" s="73" t="s">
        <v>25</v>
      </c>
      <c r="P75" s="77"/>
    </row>
    <row r="76" spans="1:16" s="89" customFormat="1" x14ac:dyDescent="0.3">
      <c r="A76" s="63">
        <v>68</v>
      </c>
      <c r="B76" s="64" t="s">
        <v>75</v>
      </c>
      <c r="C76" s="65" t="s">
        <v>20</v>
      </c>
      <c r="D76" s="88">
        <v>79426307</v>
      </c>
      <c r="E76" s="79" t="s">
        <v>201</v>
      </c>
      <c r="F76" s="68" t="s">
        <v>202</v>
      </c>
      <c r="G76" s="68" t="s">
        <v>203</v>
      </c>
      <c r="H76" s="69"/>
      <c r="I76" s="70">
        <v>8483550</v>
      </c>
      <c r="J76" s="71">
        <v>0</v>
      </c>
      <c r="K76" s="72">
        <v>8483550</v>
      </c>
      <c r="L76" s="92">
        <f t="shared" si="4"/>
        <v>8483550</v>
      </c>
      <c r="M76" s="70">
        <f t="shared" si="5"/>
        <v>0</v>
      </c>
      <c r="N76" s="73" t="s">
        <v>78</v>
      </c>
      <c r="O76" s="73"/>
      <c r="P76" s="77"/>
    </row>
    <row r="77" spans="1:16" s="89" customFormat="1" x14ac:dyDescent="0.3">
      <c r="A77" s="63">
        <v>69</v>
      </c>
      <c r="B77" s="64" t="s">
        <v>75</v>
      </c>
      <c r="C77" s="65" t="s">
        <v>20</v>
      </c>
      <c r="D77" s="88">
        <v>79332458</v>
      </c>
      <c r="E77" s="79" t="s">
        <v>204</v>
      </c>
      <c r="F77" s="68" t="s">
        <v>205</v>
      </c>
      <c r="G77" s="68" t="s">
        <v>206</v>
      </c>
      <c r="H77" s="69"/>
      <c r="I77" s="70">
        <v>4927992</v>
      </c>
      <c r="J77" s="71">
        <v>0</v>
      </c>
      <c r="K77" s="72">
        <v>4927992</v>
      </c>
      <c r="L77" s="92">
        <f t="shared" si="4"/>
        <v>4927992</v>
      </c>
      <c r="M77" s="70">
        <f t="shared" si="5"/>
        <v>0</v>
      </c>
      <c r="N77" s="73" t="s">
        <v>78</v>
      </c>
      <c r="O77" s="73"/>
      <c r="P77" s="77"/>
    </row>
    <row r="78" spans="1:16" s="89" customFormat="1" ht="20.399999999999999" x14ac:dyDescent="0.3">
      <c r="A78" s="63">
        <v>70</v>
      </c>
      <c r="B78" s="64" t="s">
        <v>75</v>
      </c>
      <c r="C78" s="65" t="s">
        <v>20</v>
      </c>
      <c r="D78" s="88">
        <v>52169203</v>
      </c>
      <c r="E78" s="79" t="s">
        <v>207</v>
      </c>
      <c r="F78" s="68" t="s">
        <v>208</v>
      </c>
      <c r="G78" s="68" t="s">
        <v>208</v>
      </c>
      <c r="H78" s="69"/>
      <c r="I78" s="70">
        <v>1564439</v>
      </c>
      <c r="J78" s="71">
        <v>0</v>
      </c>
      <c r="K78" s="72">
        <v>0</v>
      </c>
      <c r="L78" s="92">
        <f t="shared" si="4"/>
        <v>1564439</v>
      </c>
      <c r="M78" s="70">
        <f t="shared" si="5"/>
        <v>-1564439</v>
      </c>
      <c r="N78" s="73" t="s">
        <v>78</v>
      </c>
      <c r="O78" s="73" t="s">
        <v>25</v>
      </c>
      <c r="P78" s="77"/>
    </row>
    <row r="79" spans="1:16" s="89" customFormat="1" x14ac:dyDescent="0.3">
      <c r="A79" s="63">
        <v>71</v>
      </c>
      <c r="B79" s="64" t="s">
        <v>75</v>
      </c>
      <c r="C79" s="65" t="s">
        <v>209</v>
      </c>
      <c r="D79" s="88">
        <v>830081472</v>
      </c>
      <c r="E79" s="79" t="s">
        <v>210</v>
      </c>
      <c r="F79" s="68" t="s">
        <v>211</v>
      </c>
      <c r="G79" s="68" t="s">
        <v>211</v>
      </c>
      <c r="H79" s="69"/>
      <c r="I79" s="70">
        <v>451733</v>
      </c>
      <c r="J79" s="71">
        <v>0</v>
      </c>
      <c r="K79" s="72">
        <v>451733</v>
      </c>
      <c r="L79" s="92">
        <f t="shared" si="4"/>
        <v>451733</v>
      </c>
      <c r="M79" s="70">
        <f t="shared" si="5"/>
        <v>0</v>
      </c>
      <c r="N79" s="73" t="s">
        <v>78</v>
      </c>
      <c r="O79" s="73"/>
      <c r="P79" s="77"/>
    </row>
    <row r="80" spans="1:16" s="89" customFormat="1" ht="20.399999999999999" x14ac:dyDescent="0.3">
      <c r="A80" s="63">
        <v>72</v>
      </c>
      <c r="B80" s="64" t="s">
        <v>75</v>
      </c>
      <c r="C80" s="65" t="s">
        <v>20</v>
      </c>
      <c r="D80" s="88">
        <v>79300278</v>
      </c>
      <c r="E80" s="79" t="s">
        <v>212</v>
      </c>
      <c r="F80" s="68">
        <v>8100078531</v>
      </c>
      <c r="G80" s="68"/>
      <c r="H80" s="69"/>
      <c r="I80" s="70">
        <v>0</v>
      </c>
      <c r="J80" s="71">
        <v>1511200</v>
      </c>
      <c r="K80" s="72"/>
      <c r="L80" s="92">
        <v>-1511200</v>
      </c>
      <c r="M80" s="70">
        <v>1511200</v>
      </c>
      <c r="N80" s="73" t="s">
        <v>78</v>
      </c>
      <c r="O80" s="73" t="s">
        <v>213</v>
      </c>
      <c r="P80" s="77"/>
    </row>
    <row r="81" spans="1:16" s="89" customFormat="1" ht="30.6" x14ac:dyDescent="0.2">
      <c r="A81" s="63"/>
      <c r="B81" s="64" t="s">
        <v>75</v>
      </c>
      <c r="C81" s="113" t="s">
        <v>20</v>
      </c>
      <c r="D81" s="114" t="s">
        <v>267</v>
      </c>
      <c r="E81" s="115" t="s">
        <v>268</v>
      </c>
      <c r="F81" s="114"/>
      <c r="G81" s="116"/>
      <c r="H81" s="117"/>
      <c r="I81" s="118">
        <v>3000000</v>
      </c>
      <c r="J81" s="119"/>
      <c r="K81" s="118">
        <v>3000000</v>
      </c>
      <c r="L81" s="120">
        <v>0</v>
      </c>
      <c r="M81" s="121"/>
      <c r="N81" s="73"/>
      <c r="O81" s="90" t="s">
        <v>269</v>
      </c>
      <c r="P81" s="77"/>
    </row>
    <row r="82" spans="1:16" s="89" customFormat="1" ht="30.6" x14ac:dyDescent="0.2">
      <c r="A82" s="63"/>
      <c r="B82" s="64" t="s">
        <v>75</v>
      </c>
      <c r="C82" s="65" t="s">
        <v>20</v>
      </c>
      <c r="D82" s="133" t="s">
        <v>270</v>
      </c>
      <c r="E82" s="134" t="s">
        <v>271</v>
      </c>
      <c r="F82" s="68" t="s">
        <v>272</v>
      </c>
      <c r="G82" s="68"/>
      <c r="H82" s="69"/>
      <c r="I82" s="120">
        <v>6800000</v>
      </c>
      <c r="J82" s="120"/>
      <c r="K82" s="120">
        <v>6800000</v>
      </c>
      <c r="L82" s="120">
        <v>0</v>
      </c>
      <c r="M82" s="130"/>
      <c r="N82" s="73"/>
      <c r="O82" s="90" t="s">
        <v>269</v>
      </c>
      <c r="P82" s="77"/>
    </row>
    <row r="83" spans="1:16" s="89" customFormat="1" ht="30.6" x14ac:dyDescent="0.2">
      <c r="A83" s="63"/>
      <c r="B83" s="135" t="s">
        <v>75</v>
      </c>
      <c r="C83" s="136" t="s">
        <v>20</v>
      </c>
      <c r="D83" s="137" t="s">
        <v>274</v>
      </c>
      <c r="E83" s="138" t="s">
        <v>275</v>
      </c>
      <c r="F83" s="139"/>
      <c r="G83" s="138" t="s">
        <v>276</v>
      </c>
      <c r="H83" s="140"/>
      <c r="I83" s="141">
        <v>1304429</v>
      </c>
      <c r="J83" s="142"/>
      <c r="K83" s="141">
        <v>1304429</v>
      </c>
      <c r="L83" s="141">
        <v>0</v>
      </c>
      <c r="M83" s="143"/>
      <c r="N83" s="73"/>
      <c r="O83" s="90" t="s">
        <v>269</v>
      </c>
      <c r="P83" s="77"/>
    </row>
    <row r="84" spans="1:16" s="89" customFormat="1" ht="20.399999999999999" x14ac:dyDescent="0.3">
      <c r="A84" s="63">
        <v>73</v>
      </c>
      <c r="B84" s="64" t="s">
        <v>214</v>
      </c>
      <c r="C84" s="65" t="s">
        <v>20</v>
      </c>
      <c r="D84" s="88">
        <v>52449743</v>
      </c>
      <c r="E84" s="79" t="s">
        <v>215</v>
      </c>
      <c r="F84" s="68" t="s">
        <v>216</v>
      </c>
      <c r="G84" s="68"/>
      <c r="H84" s="69"/>
      <c r="I84" s="70">
        <v>3000000</v>
      </c>
      <c r="J84" s="71">
        <v>0</v>
      </c>
      <c r="K84" s="72">
        <v>0</v>
      </c>
      <c r="L84" s="72">
        <f t="shared" ref="L84:L100" si="6">+I84-J84</f>
        <v>3000000</v>
      </c>
      <c r="M84" s="70">
        <f t="shared" ref="M84:M101" si="7">+K84-L84</f>
        <v>-3000000</v>
      </c>
      <c r="N84" s="73" t="s">
        <v>217</v>
      </c>
      <c r="O84" s="73" t="s">
        <v>25</v>
      </c>
      <c r="P84" s="77"/>
    </row>
    <row r="85" spans="1:16" s="89" customFormat="1" ht="20.399999999999999" x14ac:dyDescent="0.3">
      <c r="A85" s="63">
        <v>74</v>
      </c>
      <c r="B85" s="64" t="s">
        <v>214</v>
      </c>
      <c r="C85" s="65" t="s">
        <v>20</v>
      </c>
      <c r="D85" s="88">
        <v>79561393</v>
      </c>
      <c r="E85" s="79" t="s">
        <v>105</v>
      </c>
      <c r="F85" s="68">
        <v>116087</v>
      </c>
      <c r="G85" s="68" t="s">
        <v>107</v>
      </c>
      <c r="H85" s="69">
        <v>42550</v>
      </c>
      <c r="I85" s="70">
        <v>7556000</v>
      </c>
      <c r="J85" s="71">
        <v>0</v>
      </c>
      <c r="K85" s="72">
        <v>0</v>
      </c>
      <c r="L85" s="72">
        <f t="shared" si="6"/>
        <v>7556000</v>
      </c>
      <c r="M85" s="70">
        <f t="shared" si="7"/>
        <v>-7556000</v>
      </c>
      <c r="N85" s="73" t="s">
        <v>217</v>
      </c>
      <c r="O85" s="73" t="s">
        <v>218</v>
      </c>
      <c r="P85" s="77"/>
    </row>
    <row r="86" spans="1:16" s="89" customFormat="1" ht="20.399999999999999" x14ac:dyDescent="0.3">
      <c r="A86" s="63">
        <v>75</v>
      </c>
      <c r="B86" s="64" t="s">
        <v>214</v>
      </c>
      <c r="C86" s="65" t="s">
        <v>20</v>
      </c>
      <c r="D86" s="88">
        <v>79657841</v>
      </c>
      <c r="E86" s="79" t="s">
        <v>219</v>
      </c>
      <c r="F86" s="68" t="s">
        <v>220</v>
      </c>
      <c r="G86" s="68"/>
      <c r="H86" s="69"/>
      <c r="I86" s="70">
        <v>3000000</v>
      </c>
      <c r="J86" s="71">
        <v>0</v>
      </c>
      <c r="K86" s="72">
        <v>0</v>
      </c>
      <c r="L86" s="72">
        <f t="shared" si="6"/>
        <v>3000000</v>
      </c>
      <c r="M86" s="70">
        <f t="shared" si="7"/>
        <v>-3000000</v>
      </c>
      <c r="N86" s="73" t="s">
        <v>217</v>
      </c>
      <c r="O86" s="73" t="s">
        <v>25</v>
      </c>
      <c r="P86" s="77"/>
    </row>
    <row r="87" spans="1:16" s="89" customFormat="1" ht="20.399999999999999" x14ac:dyDescent="0.3">
      <c r="A87" s="63">
        <v>76</v>
      </c>
      <c r="B87" s="64" t="s">
        <v>214</v>
      </c>
      <c r="C87" s="65" t="s">
        <v>20</v>
      </c>
      <c r="D87" s="88">
        <v>17164116</v>
      </c>
      <c r="E87" s="79" t="s">
        <v>125</v>
      </c>
      <c r="F87" s="68" t="s">
        <v>221</v>
      </c>
      <c r="G87" s="68"/>
      <c r="H87" s="69"/>
      <c r="I87" s="70">
        <v>3000000</v>
      </c>
      <c r="J87" s="71">
        <v>0</v>
      </c>
      <c r="K87" s="72">
        <v>0</v>
      </c>
      <c r="L87" s="72">
        <f t="shared" si="6"/>
        <v>3000000</v>
      </c>
      <c r="M87" s="70">
        <v>-3000000</v>
      </c>
      <c r="N87" s="73" t="s">
        <v>217</v>
      </c>
      <c r="O87" s="73" t="s">
        <v>222</v>
      </c>
      <c r="P87" s="77"/>
    </row>
    <row r="88" spans="1:16" s="89" customFormat="1" ht="20.399999999999999" x14ac:dyDescent="0.3">
      <c r="A88" s="63">
        <v>77</v>
      </c>
      <c r="B88" s="64" t="s">
        <v>214</v>
      </c>
      <c r="C88" s="65" t="s">
        <v>20</v>
      </c>
      <c r="D88" s="88">
        <v>80114310</v>
      </c>
      <c r="E88" s="79" t="s">
        <v>223</v>
      </c>
      <c r="F88" s="68" t="s">
        <v>224</v>
      </c>
      <c r="G88" s="68"/>
      <c r="H88" s="69"/>
      <c r="I88" s="70">
        <v>20581038.079999998</v>
      </c>
      <c r="J88" s="71">
        <v>0</v>
      </c>
      <c r="K88" s="72">
        <v>0</v>
      </c>
      <c r="L88" s="72">
        <f t="shared" si="6"/>
        <v>20581038.079999998</v>
      </c>
      <c r="M88" s="70">
        <f t="shared" si="7"/>
        <v>-20581038.079999998</v>
      </c>
      <c r="N88" s="73" t="s">
        <v>217</v>
      </c>
      <c r="O88" s="73" t="s">
        <v>25</v>
      </c>
      <c r="P88" s="77"/>
    </row>
    <row r="89" spans="1:16" s="89" customFormat="1" ht="20.399999999999999" x14ac:dyDescent="0.3">
      <c r="A89" s="63">
        <v>78</v>
      </c>
      <c r="B89" s="64" t="s">
        <v>214</v>
      </c>
      <c r="C89" s="65" t="s">
        <v>20</v>
      </c>
      <c r="D89" s="88">
        <v>52516888</v>
      </c>
      <c r="E89" s="79" t="s">
        <v>225</v>
      </c>
      <c r="F89" s="68" t="s">
        <v>226</v>
      </c>
      <c r="G89" s="68"/>
      <c r="H89" s="69"/>
      <c r="I89" s="70">
        <v>2800000</v>
      </c>
      <c r="J89" s="71">
        <v>0</v>
      </c>
      <c r="K89" s="72">
        <v>0</v>
      </c>
      <c r="L89" s="72">
        <f t="shared" si="6"/>
        <v>2800000</v>
      </c>
      <c r="M89" s="70">
        <f t="shared" si="7"/>
        <v>-2800000</v>
      </c>
      <c r="N89" s="73" t="s">
        <v>217</v>
      </c>
      <c r="O89" s="73" t="s">
        <v>25</v>
      </c>
      <c r="P89" s="77"/>
    </row>
    <row r="90" spans="1:16" s="89" customFormat="1" ht="20.399999999999999" x14ac:dyDescent="0.3">
      <c r="A90" s="63">
        <v>79</v>
      </c>
      <c r="B90" s="64" t="s">
        <v>214</v>
      </c>
      <c r="C90" s="65" t="s">
        <v>20</v>
      </c>
      <c r="D90" s="88">
        <v>19267511</v>
      </c>
      <c r="E90" s="79" t="s">
        <v>227</v>
      </c>
      <c r="F90" s="68" t="s">
        <v>228</v>
      </c>
      <c r="G90" s="68"/>
      <c r="H90" s="69"/>
      <c r="I90" s="70">
        <v>3469598</v>
      </c>
      <c r="J90" s="71">
        <v>0</v>
      </c>
      <c r="K90" s="72">
        <v>0</v>
      </c>
      <c r="L90" s="72">
        <f t="shared" si="6"/>
        <v>3469598</v>
      </c>
      <c r="M90" s="70">
        <f t="shared" si="7"/>
        <v>-3469598</v>
      </c>
      <c r="N90" s="73" t="s">
        <v>217</v>
      </c>
      <c r="O90" s="73" t="s">
        <v>25</v>
      </c>
      <c r="P90" s="77"/>
    </row>
    <row r="91" spans="1:16" s="89" customFormat="1" ht="20.399999999999999" x14ac:dyDescent="0.3">
      <c r="A91" s="63">
        <v>80</v>
      </c>
      <c r="B91" s="64" t="s">
        <v>214</v>
      </c>
      <c r="C91" s="65" t="s">
        <v>20</v>
      </c>
      <c r="D91" s="88">
        <v>41480183</v>
      </c>
      <c r="E91" s="79" t="s">
        <v>229</v>
      </c>
      <c r="F91" s="68" t="s">
        <v>230</v>
      </c>
      <c r="G91" s="68"/>
      <c r="H91" s="69"/>
      <c r="I91" s="70">
        <v>3000000</v>
      </c>
      <c r="J91" s="71">
        <v>0</v>
      </c>
      <c r="K91" s="72">
        <v>0</v>
      </c>
      <c r="L91" s="72">
        <f t="shared" si="6"/>
        <v>3000000</v>
      </c>
      <c r="M91" s="70">
        <f t="shared" si="7"/>
        <v>-3000000</v>
      </c>
      <c r="N91" s="73" t="s">
        <v>217</v>
      </c>
      <c r="O91" s="73" t="s">
        <v>25</v>
      </c>
      <c r="P91" s="77"/>
    </row>
    <row r="92" spans="1:16" s="89" customFormat="1" ht="20.399999999999999" x14ac:dyDescent="0.3">
      <c r="A92" s="63">
        <v>81</v>
      </c>
      <c r="B92" s="64" t="s">
        <v>214</v>
      </c>
      <c r="C92" s="65" t="s">
        <v>20</v>
      </c>
      <c r="D92" s="88">
        <v>35490164</v>
      </c>
      <c r="E92" s="79" t="s">
        <v>167</v>
      </c>
      <c r="F92" s="68" t="s">
        <v>168</v>
      </c>
      <c r="G92" s="68" t="s">
        <v>169</v>
      </c>
      <c r="H92" s="69">
        <v>41772</v>
      </c>
      <c r="I92" s="70">
        <v>1437310</v>
      </c>
      <c r="J92" s="71">
        <v>0</v>
      </c>
      <c r="K92" s="72">
        <v>1437310</v>
      </c>
      <c r="L92" s="72">
        <f t="shared" si="6"/>
        <v>1437310</v>
      </c>
      <c r="M92" s="70">
        <f t="shared" si="7"/>
        <v>0</v>
      </c>
      <c r="N92" s="73" t="s">
        <v>217</v>
      </c>
      <c r="O92" s="73" t="s">
        <v>231</v>
      </c>
      <c r="P92" s="77"/>
    </row>
    <row r="93" spans="1:16" s="89" customFormat="1" ht="20.399999999999999" x14ac:dyDescent="0.3">
      <c r="A93" s="63">
        <v>82</v>
      </c>
      <c r="B93" s="64" t="s">
        <v>214</v>
      </c>
      <c r="C93" s="65" t="s">
        <v>20</v>
      </c>
      <c r="D93" s="88">
        <v>52283104</v>
      </c>
      <c r="E93" s="79" t="s">
        <v>232</v>
      </c>
      <c r="F93" s="68" t="s">
        <v>233</v>
      </c>
      <c r="G93" s="68"/>
      <c r="H93" s="69"/>
      <c r="I93" s="70">
        <v>2110000</v>
      </c>
      <c r="J93" s="71">
        <v>0</v>
      </c>
      <c r="K93" s="72">
        <v>0</v>
      </c>
      <c r="L93" s="72">
        <f t="shared" si="6"/>
        <v>2110000</v>
      </c>
      <c r="M93" s="70">
        <f t="shared" si="7"/>
        <v>-2110000</v>
      </c>
      <c r="N93" s="73" t="s">
        <v>217</v>
      </c>
      <c r="O93" s="73" t="s">
        <v>25</v>
      </c>
      <c r="P93" s="77"/>
    </row>
    <row r="94" spans="1:16" s="89" customFormat="1" ht="20.399999999999999" x14ac:dyDescent="0.3">
      <c r="A94" s="63">
        <v>83</v>
      </c>
      <c r="B94" s="64" t="s">
        <v>214</v>
      </c>
      <c r="C94" s="65" t="s">
        <v>20</v>
      </c>
      <c r="D94" s="88">
        <v>80777560</v>
      </c>
      <c r="E94" s="79" t="s">
        <v>175</v>
      </c>
      <c r="F94" s="68" t="s">
        <v>234</v>
      </c>
      <c r="G94" s="68" t="s">
        <v>176</v>
      </c>
      <c r="H94" s="69"/>
      <c r="I94" s="70">
        <v>3000000</v>
      </c>
      <c r="J94" s="71">
        <v>0</v>
      </c>
      <c r="K94" s="72">
        <v>0</v>
      </c>
      <c r="L94" s="72">
        <f t="shared" si="6"/>
        <v>3000000</v>
      </c>
      <c r="M94" s="70">
        <f t="shared" si="7"/>
        <v>-3000000</v>
      </c>
      <c r="N94" s="73" t="s">
        <v>217</v>
      </c>
      <c r="O94" s="73" t="s">
        <v>235</v>
      </c>
      <c r="P94" s="77"/>
    </row>
    <row r="95" spans="1:16" s="89" customFormat="1" ht="30.6" x14ac:dyDescent="0.3">
      <c r="A95" s="63">
        <v>84</v>
      </c>
      <c r="B95" s="64" t="s">
        <v>214</v>
      </c>
      <c r="C95" s="65" t="s">
        <v>20</v>
      </c>
      <c r="D95" s="88">
        <v>2885485</v>
      </c>
      <c r="E95" s="79" t="s">
        <v>236</v>
      </c>
      <c r="F95" s="68" t="s">
        <v>237</v>
      </c>
      <c r="G95" s="68"/>
      <c r="H95" s="69"/>
      <c r="I95" s="70">
        <v>8591200</v>
      </c>
      <c r="J95" s="71">
        <v>0</v>
      </c>
      <c r="K95" s="72">
        <v>8591200</v>
      </c>
      <c r="L95" s="72">
        <f t="shared" si="6"/>
        <v>8591200</v>
      </c>
      <c r="M95" s="70">
        <f t="shared" si="7"/>
        <v>0</v>
      </c>
      <c r="N95" s="73" t="s">
        <v>217</v>
      </c>
      <c r="O95" s="90" t="s">
        <v>266</v>
      </c>
      <c r="P95" s="77"/>
    </row>
    <row r="96" spans="1:16" s="89" customFormat="1" ht="20.399999999999999" x14ac:dyDescent="0.3">
      <c r="A96" s="63">
        <v>85</v>
      </c>
      <c r="B96" s="64" t="s">
        <v>214</v>
      </c>
      <c r="C96" s="65" t="s">
        <v>20</v>
      </c>
      <c r="D96" s="88">
        <v>13701917</v>
      </c>
      <c r="E96" s="79" t="s">
        <v>238</v>
      </c>
      <c r="F96" s="68" t="s">
        <v>239</v>
      </c>
      <c r="G96" s="68" t="s">
        <v>240</v>
      </c>
      <c r="H96" s="69"/>
      <c r="I96" s="70">
        <v>12869920</v>
      </c>
      <c r="J96" s="71">
        <v>9908896</v>
      </c>
      <c r="K96" s="72">
        <v>0</v>
      </c>
      <c r="L96" s="72">
        <f t="shared" si="6"/>
        <v>2961024</v>
      </c>
      <c r="M96" s="70">
        <f t="shared" si="7"/>
        <v>-2961024</v>
      </c>
      <c r="N96" s="73" t="s">
        <v>217</v>
      </c>
      <c r="O96" s="73" t="s">
        <v>25</v>
      </c>
      <c r="P96" s="77"/>
    </row>
    <row r="97" spans="1:16" s="89" customFormat="1" ht="20.399999999999999" x14ac:dyDescent="0.3">
      <c r="A97" s="63">
        <v>86</v>
      </c>
      <c r="B97" s="64" t="s">
        <v>214</v>
      </c>
      <c r="C97" s="65" t="s">
        <v>20</v>
      </c>
      <c r="D97" s="88">
        <v>80912682</v>
      </c>
      <c r="E97" s="79" t="s">
        <v>241</v>
      </c>
      <c r="F97" s="68" t="s">
        <v>242</v>
      </c>
      <c r="G97" s="68"/>
      <c r="H97" s="69"/>
      <c r="I97" s="70">
        <v>29100542</v>
      </c>
      <c r="J97" s="71">
        <v>0</v>
      </c>
      <c r="K97" s="72">
        <v>0</v>
      </c>
      <c r="L97" s="72">
        <f t="shared" si="6"/>
        <v>29100542</v>
      </c>
      <c r="M97" s="70">
        <f t="shared" si="7"/>
        <v>-29100542</v>
      </c>
      <c r="N97" s="73" t="s">
        <v>217</v>
      </c>
      <c r="O97" s="73" t="s">
        <v>25</v>
      </c>
      <c r="P97" s="77"/>
    </row>
    <row r="98" spans="1:16" s="89" customFormat="1" ht="20.399999999999999" x14ac:dyDescent="0.3">
      <c r="A98" s="63">
        <v>87</v>
      </c>
      <c r="B98" s="64" t="s">
        <v>214</v>
      </c>
      <c r="C98" s="65" t="s">
        <v>20</v>
      </c>
      <c r="D98" s="88">
        <v>79700780</v>
      </c>
      <c r="E98" s="79" t="s">
        <v>62</v>
      </c>
      <c r="F98" s="68" t="s">
        <v>63</v>
      </c>
      <c r="G98" s="68" t="s">
        <v>64</v>
      </c>
      <c r="H98" s="69"/>
      <c r="I98" s="70">
        <v>240000</v>
      </c>
      <c r="J98" s="71">
        <v>0</v>
      </c>
      <c r="K98" s="72">
        <v>2110000</v>
      </c>
      <c r="L98" s="72">
        <v>0</v>
      </c>
      <c r="M98" s="70">
        <f t="shared" si="7"/>
        <v>2110000</v>
      </c>
      <c r="N98" s="73" t="s">
        <v>217</v>
      </c>
      <c r="O98" s="73" t="s">
        <v>231</v>
      </c>
      <c r="P98" s="77"/>
    </row>
    <row r="99" spans="1:16" s="89" customFormat="1" ht="20.399999999999999" x14ac:dyDescent="0.3">
      <c r="A99" s="63">
        <v>88</v>
      </c>
      <c r="B99" s="64" t="s">
        <v>214</v>
      </c>
      <c r="C99" s="65" t="s">
        <v>20</v>
      </c>
      <c r="D99" s="88">
        <v>79603003</v>
      </c>
      <c r="E99" s="79" t="s">
        <v>243</v>
      </c>
      <c r="F99" s="68" t="s">
        <v>244</v>
      </c>
      <c r="G99" s="68"/>
      <c r="H99" s="69"/>
      <c r="I99" s="70">
        <v>13196083</v>
      </c>
      <c r="J99" s="71">
        <v>0</v>
      </c>
      <c r="K99" s="72">
        <v>0</v>
      </c>
      <c r="L99" s="72">
        <f t="shared" si="6"/>
        <v>13196083</v>
      </c>
      <c r="M99" s="70">
        <f t="shared" si="7"/>
        <v>-13196083</v>
      </c>
      <c r="N99" s="73" t="s">
        <v>217</v>
      </c>
      <c r="O99" s="73" t="s">
        <v>25</v>
      </c>
      <c r="P99" s="77"/>
    </row>
    <row r="100" spans="1:16" s="89" customFormat="1" ht="20.399999999999999" x14ac:dyDescent="0.3">
      <c r="A100" s="63">
        <v>89</v>
      </c>
      <c r="B100" s="64" t="s">
        <v>214</v>
      </c>
      <c r="C100" s="65" t="s">
        <v>20</v>
      </c>
      <c r="D100" s="88">
        <v>20483853</v>
      </c>
      <c r="E100" s="79" t="s">
        <v>245</v>
      </c>
      <c r="F100" s="68" t="s">
        <v>246</v>
      </c>
      <c r="G100" s="68"/>
      <c r="H100" s="69"/>
      <c r="I100" s="70">
        <v>13362000</v>
      </c>
      <c r="J100" s="71">
        <v>0</v>
      </c>
      <c r="K100" s="72">
        <v>0</v>
      </c>
      <c r="L100" s="72">
        <f t="shared" si="6"/>
        <v>13362000</v>
      </c>
      <c r="M100" s="70">
        <f t="shared" si="7"/>
        <v>-13362000</v>
      </c>
      <c r="N100" s="73" t="s">
        <v>217</v>
      </c>
      <c r="O100" s="73" t="s">
        <v>25</v>
      </c>
      <c r="P100" s="77"/>
    </row>
    <row r="101" spans="1:16" s="89" customFormat="1" ht="21" thickBot="1" x14ac:dyDescent="0.25">
      <c r="A101" s="144">
        <v>90</v>
      </c>
      <c r="B101" s="145" t="s">
        <v>214</v>
      </c>
      <c r="C101" s="146" t="s">
        <v>20</v>
      </c>
      <c r="D101" s="147">
        <v>41598906</v>
      </c>
      <c r="E101" s="148" t="s">
        <v>65</v>
      </c>
      <c r="F101" s="145" t="s">
        <v>66</v>
      </c>
      <c r="G101" s="149" t="s">
        <v>67</v>
      </c>
      <c r="H101" s="150"/>
      <c r="I101" s="151">
        <v>17740800</v>
      </c>
      <c r="J101" s="151">
        <v>3800000</v>
      </c>
      <c r="K101" s="151">
        <v>3480000</v>
      </c>
      <c r="L101" s="151">
        <f>+I101-J101</f>
        <v>13940800</v>
      </c>
      <c r="M101" s="151">
        <f t="shared" si="7"/>
        <v>-10460800</v>
      </c>
      <c r="N101" s="152" t="s">
        <v>217</v>
      </c>
      <c r="O101" s="153" t="s">
        <v>231</v>
      </c>
      <c r="P101" s="154"/>
    </row>
    <row r="102" spans="1:16" ht="13.8" x14ac:dyDescent="0.3">
      <c r="C102" s="8"/>
      <c r="D102" s="8"/>
      <c r="E102" s="9"/>
      <c r="F102" s="2"/>
      <c r="G102" s="2"/>
      <c r="H102" s="5"/>
      <c r="I102" s="96" t="s">
        <v>247</v>
      </c>
      <c r="J102" s="96"/>
      <c r="K102" s="10">
        <f>SUM(K7:K101)</f>
        <v>238795922.48000002</v>
      </c>
      <c r="L102" s="11">
        <f>SUM(L7:L101)</f>
        <v>508510475.95000005</v>
      </c>
      <c r="M102" s="10">
        <f>SUM(M7:M101)</f>
        <v>-297571901.46999997</v>
      </c>
      <c r="N102" s="10"/>
      <c r="P102" s="2"/>
    </row>
    <row r="103" spans="1:16" x14ac:dyDescent="0.3">
      <c r="C103" s="8"/>
      <c r="D103" s="8"/>
      <c r="E103" s="9"/>
      <c r="F103" s="2"/>
      <c r="G103" s="2"/>
      <c r="H103" s="5"/>
      <c r="J103" s="34"/>
      <c r="K103" s="6"/>
      <c r="P103" s="2"/>
    </row>
    <row r="104" spans="1:16" x14ac:dyDescent="0.3">
      <c r="C104" s="8"/>
      <c r="D104" s="8"/>
      <c r="E104" s="9"/>
      <c r="F104" s="2"/>
      <c r="G104" s="2"/>
      <c r="H104" s="5"/>
      <c r="J104" s="34"/>
      <c r="K104" s="6"/>
      <c r="P104" s="12"/>
    </row>
    <row r="105" spans="1:16" x14ac:dyDescent="0.3">
      <c r="C105" s="8"/>
      <c r="D105" s="8"/>
      <c r="E105" s="9"/>
      <c r="F105" s="2"/>
      <c r="G105" s="2"/>
      <c r="H105" s="5"/>
      <c r="J105" s="34"/>
      <c r="K105" s="6"/>
      <c r="P105" s="12"/>
    </row>
    <row r="106" spans="1:16" x14ac:dyDescent="0.3">
      <c r="C106" s="8"/>
      <c r="D106" s="8"/>
      <c r="E106" s="9"/>
      <c r="F106" s="2"/>
      <c r="G106" s="2"/>
      <c r="H106" s="5"/>
      <c r="J106" s="34"/>
      <c r="K106" s="6"/>
      <c r="P106" s="12"/>
    </row>
    <row r="107" spans="1:16" x14ac:dyDescent="0.3">
      <c r="C107" s="8"/>
      <c r="D107" s="13"/>
      <c r="E107" s="14"/>
      <c r="F107" s="43"/>
      <c r="G107" s="43"/>
      <c r="K107" s="36"/>
      <c r="L107" s="37"/>
      <c r="M107" s="15"/>
      <c r="N107" s="16"/>
      <c r="O107" s="16"/>
      <c r="P107" s="12"/>
    </row>
    <row r="108" spans="1:16" s="19" customFormat="1" ht="13.8" x14ac:dyDescent="0.3">
      <c r="A108" s="17"/>
      <c r="B108" s="17"/>
      <c r="C108" s="18"/>
      <c r="D108" s="97" t="s">
        <v>248</v>
      </c>
      <c r="E108" s="98"/>
      <c r="F108" s="98"/>
      <c r="G108" s="98"/>
      <c r="H108" s="97"/>
      <c r="I108" s="38"/>
      <c r="J108" s="38"/>
      <c r="K108" s="99" t="s">
        <v>249</v>
      </c>
      <c r="L108" s="100"/>
      <c r="M108" s="100"/>
      <c r="P108" s="20"/>
    </row>
    <row r="109" spans="1:16" s="19" customFormat="1" ht="13.8" x14ac:dyDescent="0.3">
      <c r="A109" s="17"/>
      <c r="B109" s="17"/>
      <c r="D109" s="97" t="s">
        <v>250</v>
      </c>
      <c r="E109" s="97"/>
      <c r="F109" s="97"/>
      <c r="G109" s="97"/>
      <c r="H109" s="97"/>
      <c r="I109" s="39"/>
      <c r="J109" s="39"/>
      <c r="K109" s="101" t="s">
        <v>251</v>
      </c>
      <c r="L109" s="101"/>
      <c r="M109" s="101"/>
      <c r="P109" s="21"/>
    </row>
    <row r="110" spans="1:16" s="19" customFormat="1" ht="13.8" x14ac:dyDescent="0.3">
      <c r="A110" s="17"/>
      <c r="B110" s="17"/>
      <c r="C110" s="18"/>
      <c r="D110" s="18"/>
      <c r="E110" s="22"/>
      <c r="F110" s="18"/>
      <c r="G110" s="18"/>
      <c r="I110" s="38"/>
      <c r="J110" s="38"/>
      <c r="K110" s="101"/>
      <c r="L110" s="101"/>
      <c r="M110" s="101"/>
      <c r="P110" s="23"/>
    </row>
    <row r="111" spans="1:16" s="28" customFormat="1" ht="12" x14ac:dyDescent="0.3">
      <c r="A111" s="24"/>
      <c r="B111" s="24"/>
      <c r="C111" s="25"/>
      <c r="D111" s="26"/>
      <c r="E111" s="93"/>
      <c r="F111" s="93"/>
      <c r="G111" s="93"/>
      <c r="H111" s="93"/>
      <c r="I111" s="93"/>
      <c r="J111" s="40"/>
      <c r="K111" s="41"/>
      <c r="L111" s="40"/>
      <c r="M111" s="40"/>
      <c r="P111" s="29"/>
    </row>
    <row r="112" spans="1:16" s="28" customFormat="1" ht="12" x14ac:dyDescent="0.3">
      <c r="A112" s="24"/>
      <c r="B112" s="24"/>
      <c r="C112" s="25"/>
      <c r="D112" s="26" t="s">
        <v>252</v>
      </c>
      <c r="E112" s="31" t="s">
        <v>253</v>
      </c>
      <c r="F112" s="31" t="s">
        <v>254</v>
      </c>
      <c r="G112" s="30"/>
      <c r="H112" s="27"/>
      <c r="I112" s="42"/>
      <c r="J112" s="40"/>
      <c r="K112" s="41"/>
      <c r="L112" s="40"/>
      <c r="M112" s="40"/>
      <c r="P112" s="29"/>
    </row>
    <row r="113" spans="1:16" s="28" customFormat="1" ht="12" x14ac:dyDescent="0.3">
      <c r="A113" s="24"/>
      <c r="B113" s="24"/>
      <c r="C113" s="30"/>
      <c r="D113" s="26"/>
      <c r="E113" s="31"/>
      <c r="F113" s="30"/>
      <c r="G113" s="30"/>
      <c r="I113" s="40"/>
      <c r="J113" s="40"/>
      <c r="K113" s="41"/>
      <c r="L113" s="40"/>
      <c r="M113" s="40"/>
      <c r="P113" s="29"/>
    </row>
    <row r="114" spans="1:16" s="28" customFormat="1" ht="12" x14ac:dyDescent="0.3">
      <c r="A114" s="24"/>
      <c r="B114" s="24"/>
      <c r="C114" s="30"/>
      <c r="D114" s="26"/>
      <c r="F114" s="30"/>
      <c r="G114" s="30"/>
      <c r="I114" s="40"/>
      <c r="J114" s="42"/>
      <c r="K114" s="41"/>
      <c r="L114" s="29"/>
      <c r="M114" s="29"/>
      <c r="N114" s="29"/>
      <c r="O114" s="29"/>
      <c r="P114" s="29"/>
    </row>
  </sheetData>
  <autoFilter ref="A6:P102" xr:uid="{00000000-0001-0000-0000-000000000000}"/>
  <mergeCells count="10">
    <mergeCell ref="E111:I111"/>
    <mergeCell ref="A2:P2"/>
    <mergeCell ref="A3:P3"/>
    <mergeCell ref="A4:P4"/>
    <mergeCell ref="I102:J102"/>
    <mergeCell ref="D108:H108"/>
    <mergeCell ref="K108:M108"/>
    <mergeCell ref="D109:H109"/>
    <mergeCell ref="K109:M109"/>
    <mergeCell ref="K110:M110"/>
  </mergeCells>
  <conditionalFormatting sqref="D84:D1048576 D1:D23 D25:D69 D71:D80">
    <cfRule type="duplicateValues" dxfId="17" priority="16"/>
  </conditionalFormatting>
  <conditionalFormatting sqref="E84:E1048576 E1:E23 E25:E69 E71:E80">
    <cfRule type="duplicateValues" dxfId="16" priority="17"/>
    <cfRule type="duplicateValues" dxfId="15" priority="18"/>
  </conditionalFormatting>
  <conditionalFormatting sqref="D24">
    <cfRule type="duplicateValues" dxfId="14" priority="13"/>
  </conditionalFormatting>
  <conditionalFormatting sqref="E24">
    <cfRule type="duplicateValues" dxfId="13" priority="14"/>
    <cfRule type="duplicateValues" dxfId="12" priority="15"/>
  </conditionalFormatting>
  <conditionalFormatting sqref="D81">
    <cfRule type="duplicateValues" dxfId="11" priority="10"/>
  </conditionalFormatting>
  <conditionalFormatting sqref="E81">
    <cfRule type="duplicateValues" dxfId="10" priority="11"/>
    <cfRule type="duplicateValues" dxfId="9" priority="12"/>
  </conditionalFormatting>
  <conditionalFormatting sqref="D82">
    <cfRule type="duplicateValues" dxfId="8" priority="7"/>
  </conditionalFormatting>
  <conditionalFormatting sqref="E82">
    <cfRule type="duplicateValues" dxfId="7" priority="8"/>
    <cfRule type="duplicateValues" dxfId="6" priority="9"/>
  </conditionalFormatting>
  <conditionalFormatting sqref="D70">
    <cfRule type="duplicateValues" dxfId="5" priority="4"/>
  </conditionalFormatting>
  <conditionalFormatting sqref="E70">
    <cfRule type="duplicateValues" dxfId="4" priority="5"/>
    <cfRule type="duplicateValues" dxfId="3" priority="6"/>
  </conditionalFormatting>
  <conditionalFormatting sqref="D83">
    <cfRule type="duplicateValues" dxfId="2" priority="1"/>
  </conditionalFormatting>
  <conditionalFormatting sqref="E83">
    <cfRule type="duplicateValues" dxfId="1" priority="2"/>
    <cfRule type="duplicateValues" dxfId="0" priority="3"/>
  </conditionalFormatting>
  <printOptions horizontalCentered="1" verticalCentered="1"/>
  <pageMargins left="0.19685039370078741" right="0.19685039370078741" top="0.35433070866141736" bottom="0.15748031496062992" header="0.31496062992125984" footer="0.31496062992125984"/>
  <pageSetup scale="63" fitToHeight="0" orientation="landscape" horizontalDpi="4294967294" r:id="rId1"/>
  <rowBreaks count="2" manualBreakCount="2">
    <brk id="40" max="15" man="1"/>
    <brk id="71" max="15" man="1"/>
  </rowBreak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Hoja3!$G$6:$G$8</xm:f>
          </x14:formula1>
          <xm:sqref>B7:B23 B84:B101 B25:B69 B71:B80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6:G8"/>
  <sheetViews>
    <sheetView workbookViewId="0">
      <selection activeCell="G7" sqref="G7"/>
    </sheetView>
  </sheetViews>
  <sheetFormatPr baseColWidth="10" defaultColWidth="11.44140625" defaultRowHeight="14.4" x14ac:dyDescent="0.3"/>
  <sheetData>
    <row r="6" spans="7:7" x14ac:dyDescent="0.3">
      <c r="G6" t="s">
        <v>19</v>
      </c>
    </row>
    <row r="7" spans="7:7" x14ac:dyDescent="0.3">
      <c r="G7" t="s">
        <v>214</v>
      </c>
    </row>
    <row r="8" spans="7:7" x14ac:dyDescent="0.3">
      <c r="G8" t="s">
        <v>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ECA715-7B30-42A1-A57E-E41CC3BDFFAA}"/>
</file>

<file path=customXml/itemProps2.xml><?xml version="1.0" encoding="utf-8"?>
<ds:datastoreItem xmlns:ds="http://schemas.openxmlformats.org/officeDocument/2006/customXml" ds:itemID="{506E6380-A6EA-48B5-AA4D-42AEA02C3F85}">
  <ds:schemaRefs>
    <ds:schemaRef ds:uri="http://schemas.microsoft.com/office/2006/documentManagement/types"/>
    <ds:schemaRef ds:uri="c1826863-5017-44c2-9304-1eeb3b5bb9f3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0419169-e8cf-4433-bc55-ee5d9a5f6bdb"/>
  </ds:schemaRefs>
</ds:datastoreItem>
</file>

<file path=customXml/itemProps3.xml><?xml version="1.0" encoding="utf-8"?>
<ds:datastoreItem xmlns:ds="http://schemas.openxmlformats.org/officeDocument/2006/customXml" ds:itemID="{700978C3-5EB6-43ED-8504-9A4EC0E08B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Persuasivo RU</vt:lpstr>
      <vt:lpstr>Hoja3</vt:lpstr>
      <vt:lpstr>'Persuasivo RU'!Área_de_impresión</vt:lpstr>
      <vt:lpstr>'Persuasivo RU'!Títulos_a_imprimir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Andrea Urquijo Boada</dc:creator>
  <cp:keywords/>
  <dc:description/>
  <cp:lastModifiedBy>KATHIA RODRIGUEZ CAMARGO</cp:lastModifiedBy>
  <cp:revision/>
  <dcterms:created xsi:type="dcterms:W3CDTF">2025-10-23T20:30:25Z</dcterms:created>
  <dcterms:modified xsi:type="dcterms:W3CDTF">2026-04-19T21:58:23Z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